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ia2174185_correo_uis_edu_co/Documents/Trabajo de grado/Ejercicios SLP/Queso/TALLER SLP QUESO/"/>
    </mc:Choice>
  </mc:AlternateContent>
  <xr:revisionPtr revIDLastSave="58" documentId="13_ncr:1_{BF383A9C-278B-49E0-91BD-472C6A49AD4B}" xr6:coauthVersionLast="47" xr6:coauthVersionMax="47" xr10:uidLastSave="{2CD35681-D6D0-4FE2-93F7-405F1EDD1B47}"/>
  <bookViews>
    <workbookView xWindow="10245" yWindow="0" windowWidth="10245" windowHeight="11520" activeTab="1" xr2:uid="{C31BDB6E-A592-4E64-9244-A527EE5538CB}"/>
  </bookViews>
  <sheets>
    <sheet name="Cal. ETAPA A" sheetId="3" r:id="rId1"/>
    <sheet name="Cal. ETAPA B" sheetId="4" r:id="rId2"/>
    <sheet name="ETAPA B-REQUERIMIENTO RECURSOS" sheetId="6" r:id="rId3"/>
    <sheet name="Cal. ETAPA C" sheetId="5" r:id="rId4"/>
    <sheet name="INFORME." sheetId="1" r:id="rId5"/>
    <sheet name="Hoja2" sheetId="2" r:id="rId6"/>
    <sheet name="Cal. ETAPA D" sheetId="7" r:id="rId7"/>
  </sheets>
  <definedNames>
    <definedName name="VisRpt">INFORME.!$A$1:$I$56</definedName>
  </definedNames>
  <calcPr calcId="191029"/>
  <pivotCaches>
    <pivotCache cacheId="0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4" i="3" l="1"/>
  <c r="P30" i="3"/>
  <c r="P28" i="3"/>
  <c r="O33" i="3"/>
  <c r="O27" i="3"/>
  <c r="O24" i="3"/>
  <c r="N31" i="3"/>
  <c r="M30" i="3"/>
  <c r="M29" i="3"/>
  <c r="M24" i="3"/>
  <c r="L27" i="3"/>
  <c r="L25" i="3"/>
  <c r="L24" i="3"/>
  <c r="K29" i="3"/>
  <c r="J29" i="3"/>
  <c r="J28" i="3"/>
  <c r="J26" i="3"/>
  <c r="I26" i="3"/>
  <c r="G26" i="3"/>
  <c r="G25" i="3"/>
  <c r="G24" i="3"/>
  <c r="D23" i="3"/>
  <c r="L17" i="5"/>
  <c r="D45" i="3"/>
  <c r="P52" i="3"/>
  <c r="M52" i="3"/>
  <c r="M51" i="3"/>
  <c r="I48" i="3"/>
  <c r="G48" i="3"/>
  <c r="O49" i="3"/>
  <c r="O55" i="3"/>
  <c r="M46" i="3"/>
  <c r="O46" i="3"/>
  <c r="P56" i="3"/>
  <c r="N53" i="3"/>
  <c r="K51" i="3"/>
  <c r="G47" i="3"/>
  <c r="L47" i="3"/>
  <c r="L46" i="3"/>
  <c r="J48" i="3"/>
  <c r="P50" i="3"/>
  <c r="J50" i="3"/>
  <c r="J51" i="3"/>
  <c r="L49" i="3"/>
  <c r="G46" i="3"/>
  <c r="D5" i="3"/>
  <c r="J11" i="3"/>
  <c r="G17" i="3"/>
  <c r="F9" i="3"/>
  <c r="I8" i="3"/>
  <c r="E14" i="3"/>
  <c r="G7" i="3"/>
  <c r="L6" i="3"/>
  <c r="K14" i="6"/>
  <c r="H7" i="6"/>
  <c r="D19" i="6"/>
  <c r="J24" i="6" s="1"/>
  <c r="F39" i="6"/>
  <c r="F40" i="6"/>
  <c r="F41" i="6"/>
  <c r="F42" i="6"/>
  <c r="F43" i="6"/>
  <c r="F44" i="6"/>
  <c r="F45" i="6"/>
  <c r="F46" i="6"/>
  <c r="F47" i="6"/>
  <c r="F48" i="6"/>
  <c r="F49" i="6"/>
  <c r="F38" i="6"/>
  <c r="J30" i="6"/>
  <c r="J34" i="6"/>
  <c r="D23" i="6"/>
  <c r="E23" i="6"/>
  <c r="F23" i="6"/>
  <c r="G23" i="6"/>
  <c r="H23" i="6"/>
  <c r="D24" i="6"/>
  <c r="E24" i="6"/>
  <c r="F24" i="6"/>
  <c r="G24" i="6"/>
  <c r="H24" i="6"/>
  <c r="D25" i="6"/>
  <c r="E25" i="6"/>
  <c r="F25" i="6"/>
  <c r="G25" i="6"/>
  <c r="H25" i="6"/>
  <c r="D26" i="6"/>
  <c r="E26" i="6"/>
  <c r="F26" i="6"/>
  <c r="G26" i="6"/>
  <c r="H26" i="6"/>
  <c r="D27" i="6"/>
  <c r="E27" i="6"/>
  <c r="F27" i="6"/>
  <c r="G27" i="6"/>
  <c r="H27" i="6"/>
  <c r="D28" i="6"/>
  <c r="E28" i="6"/>
  <c r="F28" i="6"/>
  <c r="G28" i="6"/>
  <c r="H28" i="6"/>
  <c r="D29" i="6"/>
  <c r="E29" i="6"/>
  <c r="F29" i="6"/>
  <c r="G29" i="6"/>
  <c r="H29" i="6"/>
  <c r="D30" i="6"/>
  <c r="E30" i="6"/>
  <c r="F30" i="6"/>
  <c r="G30" i="6"/>
  <c r="H30" i="6"/>
  <c r="D31" i="6"/>
  <c r="E31" i="6"/>
  <c r="F31" i="6"/>
  <c r="G31" i="6"/>
  <c r="H31" i="6"/>
  <c r="D32" i="6"/>
  <c r="E32" i="6"/>
  <c r="F32" i="6"/>
  <c r="G32" i="6"/>
  <c r="H32" i="6"/>
  <c r="D33" i="6"/>
  <c r="E33" i="6"/>
  <c r="F33" i="6"/>
  <c r="G33" i="6"/>
  <c r="H33" i="6"/>
  <c r="D34" i="6"/>
  <c r="E34" i="6"/>
  <c r="F34" i="6"/>
  <c r="G34" i="6"/>
  <c r="H34" i="6"/>
  <c r="C24" i="6"/>
  <c r="C25" i="6"/>
  <c r="C26" i="6"/>
  <c r="C27" i="6"/>
  <c r="C28" i="6"/>
  <c r="C29" i="6"/>
  <c r="C30" i="6"/>
  <c r="C31" i="6"/>
  <c r="C32" i="6"/>
  <c r="C33" i="6"/>
  <c r="C34" i="6"/>
  <c r="C23" i="6"/>
  <c r="I5" i="5"/>
  <c r="I6" i="5"/>
  <c r="I7" i="5"/>
  <c r="I8" i="5"/>
  <c r="I9" i="5"/>
  <c r="I10" i="5"/>
  <c r="I11" i="5"/>
  <c r="I12" i="5"/>
  <c r="I13" i="5"/>
  <c r="I14" i="5"/>
  <c r="I15" i="5"/>
  <c r="I4" i="5"/>
  <c r="J15" i="5"/>
  <c r="G15" i="5"/>
  <c r="J14" i="5"/>
  <c r="G14" i="5"/>
  <c r="J13" i="5"/>
  <c r="G13" i="5"/>
  <c r="J12" i="5"/>
  <c r="G12" i="5"/>
  <c r="J11" i="5"/>
  <c r="G11" i="5"/>
  <c r="J10" i="5"/>
  <c r="G10" i="5"/>
  <c r="J9" i="5"/>
  <c r="G9" i="5"/>
  <c r="J8" i="5"/>
  <c r="G8" i="5"/>
  <c r="J7" i="5"/>
  <c r="G7" i="5"/>
  <c r="J6" i="5"/>
  <c r="G6" i="5"/>
  <c r="J5" i="5"/>
  <c r="G5" i="5"/>
  <c r="J4" i="5"/>
  <c r="G4" i="5"/>
  <c r="G57" i="1"/>
  <c r="F57" i="1"/>
  <c r="G47" i="1"/>
  <c r="F47" i="1"/>
  <c r="G38" i="1"/>
  <c r="F38" i="1"/>
  <c r="G28" i="1"/>
  <c r="F28" i="1"/>
  <c r="G18" i="1"/>
  <c r="F18" i="1"/>
  <c r="F9" i="1"/>
  <c r="G9" i="1"/>
  <c r="J15" i="3"/>
  <c r="M11" i="3"/>
  <c r="C3" i="4" l="1"/>
  <c r="C2" i="4"/>
  <c r="J33" i="6"/>
  <c r="J29" i="6"/>
  <c r="J28" i="6"/>
  <c r="J23" i="6"/>
  <c r="J31" i="6"/>
  <c r="J26" i="6"/>
  <c r="I25" i="6"/>
  <c r="I27" i="6"/>
  <c r="I31" i="6"/>
  <c r="K31" i="6" s="1"/>
  <c r="L31" i="6" s="1"/>
  <c r="I28" i="6"/>
  <c r="K28" i="6" s="1"/>
  <c r="L28" i="6" s="1"/>
  <c r="I30" i="6"/>
  <c r="K30" i="6" s="1"/>
  <c r="L30" i="6" s="1"/>
  <c r="I34" i="6"/>
  <c r="K34" i="6" s="1"/>
  <c r="L34" i="6" s="1"/>
  <c r="I23" i="6"/>
  <c r="I29" i="6"/>
  <c r="K29" i="6" s="1"/>
  <c r="L29" i="6" s="1"/>
  <c r="I33" i="6"/>
  <c r="K33" i="6" s="1"/>
  <c r="L33" i="6" s="1"/>
  <c r="I24" i="6"/>
  <c r="K24" i="6" s="1"/>
  <c r="L24" i="6" s="1"/>
  <c r="I26" i="6"/>
  <c r="K26" i="6" s="1"/>
  <c r="L26" i="6" s="1"/>
  <c r="I32" i="6"/>
  <c r="K5" i="5"/>
  <c r="L5" i="5" s="1"/>
  <c r="K4" i="5"/>
  <c r="L4" i="5" s="1"/>
  <c r="K8" i="5"/>
  <c r="L8" i="5" s="1"/>
  <c r="K12" i="5"/>
  <c r="L12" i="5" s="1"/>
  <c r="K13" i="5"/>
  <c r="L13" i="5" s="1"/>
  <c r="K6" i="5"/>
  <c r="L6" i="5" s="1"/>
  <c r="K10" i="5"/>
  <c r="L10" i="5" s="1"/>
  <c r="K9" i="5"/>
  <c r="L9" i="5" s="1"/>
  <c r="K14" i="5"/>
  <c r="L14" i="5" s="1"/>
  <c r="K7" i="5"/>
  <c r="L7" i="5" s="1"/>
  <c r="K11" i="5"/>
  <c r="L11" i="5" s="1"/>
  <c r="K15" i="5"/>
  <c r="L15" i="5" s="1"/>
  <c r="P12" i="3"/>
  <c r="C4" i="4" l="1"/>
  <c r="G3" i="4"/>
  <c r="J32" i="6"/>
  <c r="K32" i="6" s="1"/>
  <c r="L32" i="6" s="1"/>
  <c r="J25" i="6"/>
  <c r="K25" i="6" s="1"/>
  <c r="L25" i="6" s="1"/>
  <c r="K23" i="6"/>
  <c r="L23" i="6" s="1"/>
  <c r="J27" i="6"/>
  <c r="K27" i="6" s="1"/>
  <c r="L27" i="6" s="1"/>
  <c r="L16" i="5"/>
  <c r="L18" i="5" s="1"/>
  <c r="F3" i="4" l="1"/>
  <c r="G4" i="4" s="1"/>
  <c r="F4" i="4" s="1"/>
  <c r="G5" i="4" s="1"/>
  <c r="F5" i="4" s="1"/>
  <c r="G6" i="4" s="1"/>
  <c r="F6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Edwin A. Garavito H.</author>
  </authors>
  <commentList>
    <comment ref="G17" authorId="0" shapeId="0" xr:uid="{8A566CC6-1E8B-4176-8068-488598BF445B}">
      <text>
        <r>
          <rPr>
            <b/>
            <sz val="9"/>
            <color indexed="81"/>
            <rFont val="Tahoma"/>
            <family val="2"/>
          </rPr>
          <t>Es el área total de planta (Rectangular total) restando el área rectangular de oficinas y sanitarios</t>
        </r>
      </text>
    </comment>
  </commentList>
</comments>
</file>

<file path=xl/sharedStrings.xml><?xml version="1.0" encoding="utf-8"?>
<sst xmlns="http://schemas.openxmlformats.org/spreadsheetml/2006/main" count="529" uniqueCount="101">
  <si>
    <t>CANTIDAD</t>
  </si>
  <si>
    <t>COSTO TOTAL SEGMENTO</t>
  </si>
  <si>
    <t>COSTO TOTAL/UNIDAD</t>
  </si>
  <si>
    <t>COSTO UNITARIO</t>
  </si>
  <si>
    <t>DESTINO DEL SEGMENTO</t>
  </si>
  <si>
    <t>DISTANCIA RECORRIDA</t>
  </si>
  <si>
    <t>DISTANCIA TOTAL</t>
  </si>
  <si>
    <t>ORIGEN SEGMENTO</t>
  </si>
  <si>
    <t>PRODUCTO</t>
  </si>
  <si>
    <t>M1</t>
  </si>
  <si>
    <t>MP</t>
  </si>
  <si>
    <t>QC</t>
  </si>
  <si>
    <t>M4</t>
  </si>
  <si>
    <t>M3</t>
  </si>
  <si>
    <t>M6</t>
  </si>
  <si>
    <t>M7</t>
  </si>
  <si>
    <t>PT</t>
  </si>
  <si>
    <t>QA</t>
  </si>
  <si>
    <t>M9</t>
  </si>
  <si>
    <t>M5</t>
  </si>
  <si>
    <t>QMS</t>
  </si>
  <si>
    <t>M2</t>
  </si>
  <si>
    <t>C</t>
  </si>
  <si>
    <t>M8</t>
  </si>
  <si>
    <t>M11</t>
  </si>
  <si>
    <t>Q</t>
  </si>
  <si>
    <t>M12</t>
  </si>
  <si>
    <t>M10</t>
  </si>
  <si>
    <t>QM</t>
  </si>
  <si>
    <t>RECORRIDOS</t>
  </si>
  <si>
    <t>Etiquetas de fila</t>
  </si>
  <si>
    <t>Total general</t>
  </si>
  <si>
    <t>Etiquetas de columna</t>
  </si>
  <si>
    <t>DE \ A</t>
  </si>
  <si>
    <t>POR UNIDAD</t>
  </si>
  <si>
    <t>TOTAL (*VOL)</t>
  </si>
  <si>
    <t>TOTAL</t>
  </si>
  <si>
    <t>MAX</t>
  </si>
  <si>
    <t>MIN</t>
  </si>
  <si>
    <t>INT</t>
  </si>
  <si>
    <t>RANGOS INTENSIDAD</t>
  </si>
  <si>
    <t>A</t>
  </si>
  <si>
    <t>E</t>
  </si>
  <si>
    <t>I</t>
  </si>
  <si>
    <t>O</t>
  </si>
  <si>
    <t>MP-M1</t>
  </si>
  <si>
    <t>M3-M4</t>
  </si>
  <si>
    <t>M3-M6</t>
  </si>
  <si>
    <t>M7-PT</t>
  </si>
  <si>
    <t>M1-M9</t>
  </si>
  <si>
    <t>M7-M10</t>
  </si>
  <si>
    <t>M10-M12</t>
  </si>
  <si>
    <t>M1-M4</t>
  </si>
  <si>
    <t>M2-M4</t>
  </si>
  <si>
    <t>M3-M7</t>
  </si>
  <si>
    <t>M5-M7</t>
  </si>
  <si>
    <t>M6-M7</t>
  </si>
  <si>
    <t>M6-M8</t>
  </si>
  <si>
    <t>M2-M9</t>
  </si>
  <si>
    <t>M4-M9</t>
  </si>
  <si>
    <t>M1-M10</t>
  </si>
  <si>
    <t>M6-M10</t>
  </si>
  <si>
    <t>M8-M11</t>
  </si>
  <si>
    <t>M1-M12</t>
  </si>
  <si>
    <t>M4-M12</t>
  </si>
  <si>
    <t>M5-PT</t>
  </si>
  <si>
    <t>M11-PT</t>
  </si>
  <si>
    <t>Tabla 8. Estimación de espacio requerido usando GUERCHET</t>
  </si>
  <si>
    <t>RECURSO</t>
  </si>
  <si>
    <t>LARGO</t>
  </si>
  <si>
    <t>ANCHO</t>
  </si>
  <si>
    <r>
      <t>ALTO</t>
    </r>
    <r>
      <rPr>
        <b/>
        <vertAlign val="superscript"/>
        <sz val="11"/>
        <color rgb="FF0070C0"/>
        <rFont val="Times New Roman"/>
        <family val="1"/>
      </rPr>
      <t>*</t>
    </r>
  </si>
  <si>
    <t>SS</t>
  </si>
  <si>
    <t>SG</t>
  </si>
  <si>
    <r>
      <t>K</t>
    </r>
    <r>
      <rPr>
        <b/>
        <i/>
        <sz val="10"/>
        <color rgb="FF0070C0"/>
        <rFont val="Times New Roman"/>
        <family val="1"/>
      </rPr>
      <t>*</t>
    </r>
  </si>
  <si>
    <t>SE</t>
  </si>
  <si>
    <t>ST</t>
  </si>
  <si>
    <r>
      <t>ESPACIO TOTAL 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) -&gt; </t>
    </r>
  </si>
  <si>
    <t xml:space="preserve">ESPACIO DISPONIBLE -&gt; </t>
  </si>
  <si>
    <t>DIFERENCIA (%) -&gt;</t>
  </si>
  <si>
    <t>N</t>
  </si>
  <si>
    <t>ALTURA OPERARIO</t>
  </si>
  <si>
    <t>Tabla 6. TIEMPOS ESTÁNDARES DE OPERACIÓN (Te)</t>
  </si>
  <si>
    <t>PRODUCTO -&gt;</t>
  </si>
  <si>
    <t>D-&gt;</t>
  </si>
  <si>
    <t>RECURSOS</t>
  </si>
  <si>
    <t>Tabla 7. CÁLCULO DE REQUERIMIENTO DE RECURSOS</t>
  </si>
  <si>
    <t>TIEMPO DISPONIBLE</t>
  </si>
  <si>
    <t>FACTOR E*U</t>
  </si>
  <si>
    <t>TIEMPO TOTAL REQUERIDO DE CADA RECURSO POR REFERENCIA (Te * D)</t>
  </si>
  <si>
    <r>
      <t>t</t>
    </r>
    <r>
      <rPr>
        <b/>
        <i/>
        <vertAlign val="subscript"/>
        <sz val="11"/>
        <color rgb="FF000000"/>
        <rFont val="Times New Roman"/>
        <family val="1"/>
      </rPr>
      <t>total</t>
    </r>
    <r>
      <rPr>
        <b/>
        <i/>
        <sz val="11"/>
        <color rgb="FF000000"/>
        <rFont val="Times New Roman"/>
        <family val="1"/>
      </rPr>
      <t xml:space="preserve"> {S(Ti*Di)}</t>
    </r>
  </si>
  <si>
    <t>E(N)</t>
  </si>
  <si>
    <t>% Utilización</t>
  </si>
  <si>
    <t>CANT. MÁQUINAS REQUERIDAS</t>
  </si>
  <si>
    <t>CANT.  MÁQUINAS DISPONIBLES</t>
  </si>
  <si>
    <t>DIFERENCIA MÁQUINAS</t>
  </si>
  <si>
    <t>Suma de COSTO TOTAL SEGMENTO</t>
  </si>
  <si>
    <t>COSTOS TOTALES</t>
  </si>
  <si>
    <r>
      <t>MATRIZ ORIGEN DESTINO</t>
    </r>
    <r>
      <rPr>
        <b/>
        <sz val="10"/>
        <color rgb="FF000000"/>
        <rFont val="Times New Roman"/>
        <family val="1"/>
      </rPr>
      <t xml:space="preserve"> (VOLÚMENES)</t>
    </r>
  </si>
  <si>
    <t>RELACIONES DE ACTIVIDAD DE COSTOS POR UNIDAD DE DISTANCIA</t>
  </si>
  <si>
    <t>MATRIZ DE RELACIONES DE 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</si>
</sst>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23" x14ac:knownFonts="1">
    <font>
      <sz val="11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6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i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i/>
      <sz val="9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vertAlign val="superscript"/>
      <sz val="11"/>
      <color rgb="FF0070C0"/>
      <name val="Times New Roman"/>
      <family val="1"/>
    </font>
    <font>
      <b/>
      <i/>
      <sz val="10"/>
      <color rgb="FF0070C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1"/>
      <name val="Tahoma"/>
      <family val="2"/>
    </font>
    <font>
      <b/>
      <i/>
      <vertAlign val="subscript"/>
      <sz val="11"/>
      <color rgb="FF000000"/>
      <name val="Times New Roman"/>
      <family val="1"/>
    </font>
    <font>
      <sz val="8"/>
      <name val="Calibri"/>
      <family val="2"/>
      <scheme val="minor"/>
    </font>
    <font>
      <sz val="10"/>
      <color rgb="FFFF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rgb="FF9A9A9A"/>
      </left>
      <right style="thin">
        <color rgb="FF9A9A9A"/>
      </right>
      <top style="thin">
        <color rgb="FF9A9A9A"/>
      </top>
      <bottom style="thin">
        <color rgb="FF9A9A9A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30">
    <xf numFmtId="0" fontId="0" fillId="0" borderId="0" xfId="0"/>
    <xf numFmtId="0" fontId="2" fillId="2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/>
    <xf numFmtId="0" fontId="8" fillId="7" borderId="9" xfId="0" applyFont="1" applyFill="1" applyBorder="1"/>
    <xf numFmtId="0" fontId="8" fillId="7" borderId="9" xfId="0" applyFont="1" applyFill="1" applyBorder="1" applyProtection="1">
      <protection locked="0"/>
    </xf>
    <xf numFmtId="0" fontId="9" fillId="5" borderId="9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 applyProtection="1">
      <alignment horizontal="center" wrapText="1"/>
      <protection locked="0"/>
    </xf>
    <xf numFmtId="44" fontId="7" fillId="0" borderId="9" xfId="1" applyFont="1" applyBorder="1" applyAlignment="1" applyProtection="1">
      <alignment horizontal="center" vertical="center" wrapText="1"/>
      <protection locked="0"/>
    </xf>
    <xf numFmtId="44" fontId="7" fillId="0" borderId="5" xfId="1" applyFont="1" applyBorder="1" applyAlignment="1" applyProtection="1">
      <alignment horizontal="center" vertical="center" wrapText="1"/>
      <protection locked="0"/>
    </xf>
    <xf numFmtId="44" fontId="9" fillId="5" borderId="8" xfId="1" applyFont="1" applyFill="1" applyBorder="1" applyAlignment="1">
      <alignment horizontal="center" vertical="center" wrapText="1"/>
    </xf>
    <xf numFmtId="0" fontId="11" fillId="0" borderId="0" xfId="0" applyFont="1"/>
    <xf numFmtId="44" fontId="10" fillId="7" borderId="9" xfId="1" applyFont="1" applyFill="1" applyBorder="1"/>
    <xf numFmtId="44" fontId="11" fillId="0" borderId="0" xfId="0" applyNumberFormat="1" applyFont="1"/>
    <xf numFmtId="44" fontId="0" fillId="0" borderId="0" xfId="0" applyNumberFormat="1"/>
    <xf numFmtId="0" fontId="10" fillId="5" borderId="9" xfId="0" applyFont="1" applyFill="1" applyBorder="1" applyAlignment="1">
      <alignment vertical="center" wrapText="1"/>
    </xf>
    <xf numFmtId="44" fontId="10" fillId="0" borderId="9" xfId="1" applyFont="1" applyBorder="1" applyAlignment="1" applyProtection="1">
      <alignment horizontal="center" vertical="center"/>
      <protection locked="0"/>
    </xf>
    <xf numFmtId="44" fontId="10" fillId="0" borderId="9" xfId="1" applyFont="1" applyBorder="1"/>
    <xf numFmtId="0" fontId="8" fillId="8" borderId="12" xfId="0" applyFont="1" applyFill="1" applyBorder="1" applyAlignment="1">
      <alignment wrapText="1"/>
    </xf>
    <xf numFmtId="0" fontId="8" fillId="8" borderId="13" xfId="0" applyFont="1" applyFill="1" applyBorder="1" applyAlignment="1">
      <alignment wrapText="1"/>
    </xf>
    <xf numFmtId="0" fontId="8" fillId="8" borderId="14" xfId="0" applyFont="1" applyFill="1" applyBorder="1" applyAlignment="1">
      <alignment wrapText="1"/>
    </xf>
    <xf numFmtId="0" fontId="8" fillId="8" borderId="15" xfId="0" applyFont="1" applyFill="1" applyBorder="1" applyAlignment="1">
      <alignment horizontal="center" wrapText="1"/>
    </xf>
    <xf numFmtId="0" fontId="0" fillId="0" borderId="16" xfId="0" applyBorder="1"/>
    <xf numFmtId="0" fontId="0" fillId="0" borderId="11" xfId="0" applyBorder="1"/>
    <xf numFmtId="0" fontId="8" fillId="8" borderId="17" xfId="0" applyFont="1" applyFill="1" applyBorder="1" applyAlignment="1">
      <alignment wrapText="1"/>
    </xf>
    <xf numFmtId="0" fontId="14" fillId="5" borderId="9" xfId="0" applyFont="1" applyFill="1" applyBorder="1" applyAlignment="1">
      <alignment vertical="center" wrapText="1"/>
    </xf>
    <xf numFmtId="44" fontId="10" fillId="0" borderId="10" xfId="1" applyFont="1" applyBorder="1" applyAlignment="1" applyProtection="1">
      <alignment horizontal="center" vertical="center"/>
      <protection locked="0"/>
    </xf>
    <xf numFmtId="44" fontId="7" fillId="0" borderId="10" xfId="1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7" borderId="9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8" fillId="7" borderId="9" xfId="0" applyFont="1" applyFill="1" applyBorder="1" applyAlignment="1" applyProtection="1">
      <alignment horizontal="center" wrapText="1"/>
      <protection locked="0"/>
    </xf>
    <xf numFmtId="9" fontId="8" fillId="7" borderId="9" xfId="2" applyFont="1" applyFill="1" applyBorder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9" fillId="9" borderId="9" xfId="0" applyFont="1" applyFill="1" applyBorder="1" applyAlignment="1" applyProtection="1">
      <alignment horizontal="center" vertical="center" wrapText="1"/>
      <protection locked="0"/>
    </xf>
    <xf numFmtId="0" fontId="10" fillId="10" borderId="5" xfId="0" applyFont="1" applyFill="1" applyBorder="1" applyAlignment="1" applyProtection="1">
      <alignment horizontal="center" vertical="center" wrapText="1"/>
      <protection locked="0"/>
    </xf>
    <xf numFmtId="0" fontId="8" fillId="7" borderId="22" xfId="0" applyFont="1" applyFill="1" applyBorder="1" applyAlignment="1">
      <alignment wrapText="1"/>
    </xf>
    <xf numFmtId="0" fontId="8" fillId="7" borderId="23" xfId="0" applyFont="1" applyFill="1" applyBorder="1" applyAlignment="1">
      <alignment wrapText="1"/>
    </xf>
    <xf numFmtId="0" fontId="8" fillId="7" borderId="24" xfId="0" applyFont="1" applyFill="1" applyBorder="1"/>
    <xf numFmtId="9" fontId="10" fillId="10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20" xfId="0" applyFont="1" applyFill="1" applyBorder="1"/>
    <xf numFmtId="0" fontId="8" fillId="7" borderId="18" xfId="0" applyFont="1" applyFill="1" applyBorder="1"/>
    <xf numFmtId="0" fontId="8" fillId="7" borderId="21" xfId="0" applyFont="1" applyFill="1" applyBorder="1"/>
    <xf numFmtId="0" fontId="10" fillId="11" borderId="9" xfId="0" applyFont="1" applyFill="1" applyBorder="1" applyAlignment="1" applyProtection="1">
      <alignment horizontal="center" vertical="center" wrapText="1"/>
      <protection locked="0"/>
    </xf>
    <xf numFmtId="0" fontId="10" fillId="12" borderId="9" xfId="0" applyFont="1" applyFill="1" applyBorder="1" applyAlignment="1" applyProtection="1">
      <alignment horizontal="center" vertical="center" wrapText="1"/>
      <protection locked="0"/>
    </xf>
    <xf numFmtId="0" fontId="10" fillId="13" borderId="9" xfId="0" applyFont="1" applyFill="1" applyBorder="1" applyAlignment="1" applyProtection="1">
      <alignment horizontal="center" vertical="center" wrapText="1"/>
      <protection locked="0"/>
    </xf>
    <xf numFmtId="0" fontId="10" fillId="14" borderId="9" xfId="0" applyFont="1" applyFill="1" applyBorder="1" applyAlignment="1" applyProtection="1">
      <alignment horizontal="center" vertical="center" wrapText="1"/>
      <protection locked="0"/>
    </xf>
    <xf numFmtId="0" fontId="10" fillId="15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164" fontId="10" fillId="0" borderId="10" xfId="1" applyNumberFormat="1" applyFont="1" applyBorder="1" applyAlignment="1" applyProtection="1">
      <alignment horizontal="center" vertical="center"/>
      <protection locked="0"/>
    </xf>
    <xf numFmtId="164" fontId="7" fillId="0" borderId="9" xfId="1" applyNumberFormat="1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>
      <alignment horizontal="center"/>
    </xf>
    <xf numFmtId="164" fontId="10" fillId="0" borderId="9" xfId="1" applyNumberFormat="1" applyFont="1" applyFill="1" applyBorder="1" applyAlignment="1" applyProtection="1">
      <alignment horizontal="center" vertical="center"/>
      <protection locked="0"/>
    </xf>
    <xf numFmtId="0" fontId="8" fillId="0" borderId="9" xfId="0" applyFont="1" applyBorder="1" applyProtection="1">
      <protection locked="0"/>
    </xf>
    <xf numFmtId="164" fontId="0" fillId="0" borderId="0" xfId="0" applyNumberFormat="1"/>
    <xf numFmtId="44" fontId="11" fillId="0" borderId="0" xfId="1" applyFont="1"/>
    <xf numFmtId="44" fontId="0" fillId="0" borderId="0" xfId="1" applyFont="1"/>
    <xf numFmtId="164" fontId="0" fillId="0" borderId="0" xfId="1" applyNumberFormat="1" applyFont="1"/>
    <xf numFmtId="164" fontId="10" fillId="0" borderId="9" xfId="1" applyNumberFormat="1" applyFont="1" applyBorder="1" applyAlignment="1" applyProtection="1">
      <alignment horizontal="center" vertical="center"/>
      <protection locked="0"/>
    </xf>
    <xf numFmtId="164" fontId="7" fillId="0" borderId="5" xfId="1" applyNumberFormat="1" applyFont="1" applyBorder="1" applyAlignment="1" applyProtection="1">
      <alignment horizontal="center" vertical="center" wrapText="1"/>
      <protection locked="0"/>
    </xf>
    <xf numFmtId="164" fontId="10" fillId="7" borderId="9" xfId="1" applyNumberFormat="1" applyFont="1" applyFill="1" applyBorder="1"/>
    <xf numFmtId="164" fontId="9" fillId="5" borderId="9" xfId="0" applyNumberFormat="1" applyFont="1" applyFill="1" applyBorder="1" applyAlignment="1">
      <alignment horizontal="center" vertical="center" wrapText="1"/>
    </xf>
    <xf numFmtId="164" fontId="7" fillId="0" borderId="10" xfId="1" applyNumberFormat="1" applyFont="1" applyBorder="1" applyAlignment="1" applyProtection="1">
      <alignment horizontal="center" vertical="center" wrapText="1"/>
      <protection locked="0"/>
    </xf>
    <xf numFmtId="164" fontId="11" fillId="0" borderId="0" xfId="0" applyNumberFormat="1" applyFont="1"/>
    <xf numFmtId="164" fontId="10" fillId="0" borderId="9" xfId="1" applyNumberFormat="1" applyFont="1" applyBorder="1"/>
    <xf numFmtId="164" fontId="9" fillId="5" borderId="5" xfId="0" applyNumberFormat="1" applyFont="1" applyFill="1" applyBorder="1" applyAlignment="1">
      <alignment horizontal="center" vertical="center" wrapText="1"/>
    </xf>
    <xf numFmtId="164" fontId="9" fillId="5" borderId="8" xfId="0" applyNumberFormat="1" applyFont="1" applyFill="1" applyBorder="1" applyAlignment="1">
      <alignment horizontal="center" vertical="center" wrapText="1"/>
    </xf>
    <xf numFmtId="164" fontId="9" fillId="5" borderId="8" xfId="1" applyNumberFormat="1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/>
    </xf>
    <xf numFmtId="0" fontId="12" fillId="5" borderId="5" xfId="0" applyFont="1" applyFill="1" applyBorder="1" applyAlignment="1">
      <alignment horizontal="right" vertical="center" wrapText="1"/>
    </xf>
    <xf numFmtId="0" fontId="12" fillId="5" borderId="7" xfId="0" applyFont="1" applyFill="1" applyBorder="1" applyAlignment="1">
      <alignment horizontal="right" vertical="center" wrapText="1"/>
    </xf>
    <xf numFmtId="0" fontId="9" fillId="9" borderId="5" xfId="0" applyFont="1" applyFill="1" applyBorder="1" applyAlignment="1">
      <alignment horizontal="right" vertical="center" wrapText="1"/>
    </xf>
    <xf numFmtId="0" fontId="9" fillId="9" borderId="7" xfId="0" applyFont="1" applyFill="1" applyBorder="1" applyAlignment="1">
      <alignment horizontal="right" vertical="center" wrapText="1"/>
    </xf>
    <xf numFmtId="0" fontId="8" fillId="7" borderId="10" xfId="0" applyFont="1" applyFill="1" applyBorder="1" applyAlignment="1">
      <alignment horizontal="center" vertical="center" textRotation="90"/>
    </xf>
    <xf numFmtId="0" fontId="8" fillId="7" borderId="19" xfId="0" applyFont="1" applyFill="1" applyBorder="1" applyAlignment="1">
      <alignment horizontal="center" vertical="center" textRotation="90"/>
    </xf>
    <xf numFmtId="0" fontId="8" fillId="7" borderId="8" xfId="0" applyFont="1" applyFill="1" applyBorder="1" applyAlignment="1">
      <alignment horizontal="center" vertical="center" textRotation="90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 wrapText="1"/>
    </xf>
    <xf numFmtId="0" fontId="14" fillId="5" borderId="7" xfId="0" applyFont="1" applyFill="1" applyBorder="1" applyAlignment="1">
      <alignment horizont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/>
    </xf>
    <xf numFmtId="0" fontId="10" fillId="7" borderId="9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8" fillId="0" borderId="25" xfId="0" applyFont="1" applyBorder="1" applyAlignment="1">
      <alignment horizontal="center" wrapText="1"/>
    </xf>
    <xf numFmtId="0" fontId="8" fillId="0" borderId="26" xfId="0" applyFont="1" applyBorder="1" applyAlignment="1">
      <alignment horizontal="center" wrapText="1"/>
    </xf>
    <xf numFmtId="1" fontId="10" fillId="0" borderId="9" xfId="1" applyNumberFormat="1" applyFont="1" applyFill="1" applyBorder="1" applyAlignment="1" applyProtection="1">
      <alignment horizontal="center" vertical="center"/>
      <protection locked="0"/>
    </xf>
    <xf numFmtId="1" fontId="10" fillId="0" borderId="9" xfId="1" applyNumberFormat="1" applyFont="1" applyBorder="1" applyAlignment="1" applyProtection="1">
      <alignment horizontal="center" vertical="center"/>
      <protection locked="0"/>
    </xf>
    <xf numFmtId="1" fontId="7" fillId="0" borderId="9" xfId="1" applyNumberFormat="1" applyFont="1" applyBorder="1" applyAlignment="1" applyProtection="1">
      <alignment horizontal="center" vertical="center" wrapText="1"/>
      <protection locked="0"/>
    </xf>
    <xf numFmtId="1" fontId="7" fillId="0" borderId="5" xfId="1" applyNumberFormat="1" applyFont="1" applyBorder="1" applyAlignment="1" applyProtection="1">
      <alignment horizontal="center" vertical="center" wrapText="1"/>
      <protection locked="0"/>
    </xf>
    <xf numFmtId="1" fontId="10" fillId="0" borderId="10" xfId="1" applyNumberFormat="1" applyFont="1" applyBorder="1" applyAlignment="1" applyProtection="1">
      <alignment horizontal="center" vertical="center"/>
      <protection locked="0"/>
    </xf>
    <xf numFmtId="1" fontId="7" fillId="0" borderId="10" xfId="1" applyNumberFormat="1" applyFont="1" applyBorder="1" applyAlignment="1" applyProtection="1">
      <alignment horizontal="center" vertical="center" wrapText="1"/>
      <protection locked="0"/>
    </xf>
    <xf numFmtId="1" fontId="10" fillId="7" borderId="9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" fontId="10" fillId="0" borderId="9" xfId="1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44" fontId="10" fillId="0" borderId="9" xfId="1" applyFont="1" applyBorder="1" applyAlignment="1">
      <alignment horizontal="center"/>
    </xf>
    <xf numFmtId="44" fontId="10" fillId="7" borderId="9" xfId="1" applyFont="1" applyFill="1" applyBorder="1" applyAlignment="1">
      <alignment horizontal="center"/>
    </xf>
    <xf numFmtId="44" fontId="11" fillId="0" borderId="0" xfId="1" applyFont="1" applyAlignment="1">
      <alignment horizontal="center"/>
    </xf>
  </cellXfs>
  <cellStyles count="3">
    <cellStyle name="Moneda" xfId="1" builtinId="4"/>
    <cellStyle name="Normal" xfId="0" builtinId="0"/>
    <cellStyle name="Porcentaje" xfId="2" builtinId="5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FFB3D9FF"/>
      <rgbColor rgb="FFEAF9F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Felipe Fonseca Parra" refreshedDate="45350.469520023151" createdVersion="7" refreshedVersion="7" minRefreshableVersion="3" recordCount="49" xr:uid="{C2D0447F-5CAE-490C-A864-BE2E2C46EB0B}">
  <cacheSource type="worksheet">
    <worksheetSource ref="A2:I56" sheet="INFORME."/>
  </cacheSource>
  <cacheFields count="9">
    <cacheField name="CANTIDAD" numFmtId="0">
      <sharedItems containsSemiMixedTypes="0" containsString="0" containsNumber="1" containsInteger="1" minValue="650" maxValue="950"/>
    </cacheField>
    <cacheField name="COSTO TOTAL SEGMENTO" numFmtId="0">
      <sharedItems containsSemiMixedTypes="0" containsString="0" containsNumber="1" minValue="338372.58" maxValue="2795325.56"/>
    </cacheField>
    <cacheField name="COSTO TOTAL/UNIDAD" numFmtId="0">
      <sharedItems containsSemiMixedTypes="0" containsString="0" containsNumber="1" minValue="422.97" maxValue="2942.45"/>
    </cacheField>
    <cacheField name="COSTO UNITARIO" numFmtId="0">
      <sharedItems containsSemiMixedTypes="0" containsString="0" containsNumber="1" containsInteger="1" minValue="100" maxValue="150"/>
    </cacheField>
    <cacheField name="DESTINO DEL SEGMENTO" numFmtId="0">
      <sharedItems count="13">
        <s v="M1"/>
        <s v="M4"/>
        <s v="M3"/>
        <s v="M6"/>
        <s v="M7"/>
        <s v="PT"/>
        <s v="M9"/>
        <s v="M5"/>
        <s v="M2"/>
        <s v="M8"/>
        <s v="M11"/>
        <s v="M12"/>
        <s v="M10"/>
      </sharedItems>
    </cacheField>
    <cacheField name="DISTANCIA RECORRIDA" numFmtId="0">
      <sharedItems containsSemiMixedTypes="0" containsString="0" containsNumber="1" minValue="4.2300000000000004" maxValue="19.62"/>
    </cacheField>
    <cacheField name="DISTANCIA TOTAL" numFmtId="0">
      <sharedItems containsSemiMixedTypes="0" containsString="0" containsNumber="1" minValue="3383.73" maxValue="18635.5"/>
    </cacheField>
    <cacheField name="ORIGEN SEGMENTO" numFmtId="0">
      <sharedItems count="13">
        <s v="MP"/>
        <s v="M1"/>
        <s v="M4"/>
        <s v="M3"/>
        <s v="M6"/>
        <s v="M7"/>
        <s v="M9"/>
        <s v="M5"/>
        <s v="M2"/>
        <s v="M8"/>
        <s v="M11"/>
        <s v="M12"/>
        <s v="M10"/>
      </sharedItems>
    </cacheField>
    <cacheField name="PRODUCTO" numFmtId="0">
      <sharedItems count="6">
        <s v="QC"/>
        <s v="QA"/>
        <s v="QMS"/>
        <s v="C"/>
        <s v="Q"/>
        <s v="QM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">
  <r>
    <n v="700"/>
    <n v="826066.73"/>
    <n v="1180.0999999999999"/>
    <n v="100"/>
    <x v="0"/>
    <n v="11.8"/>
    <n v="8260.67"/>
    <x v="0"/>
    <x v="0"/>
  </r>
  <r>
    <n v="700"/>
    <n v="697370.06"/>
    <n v="996.24"/>
    <n v="100"/>
    <x v="1"/>
    <n v="9.9600000000000009"/>
    <n v="6973.7"/>
    <x v="1"/>
    <x v="0"/>
  </r>
  <r>
    <n v="700"/>
    <n v="983219.71"/>
    <n v="1404.6"/>
    <n v="100"/>
    <x v="2"/>
    <n v="14.05"/>
    <n v="9832.2000000000007"/>
    <x v="2"/>
    <x v="0"/>
  </r>
  <r>
    <n v="700"/>
    <n v="847433.77"/>
    <n v="1210.6199999999999"/>
    <n v="100"/>
    <x v="3"/>
    <n v="12.11"/>
    <n v="8474.34"/>
    <x v="3"/>
    <x v="0"/>
  </r>
  <r>
    <n v="700"/>
    <n v="526072.24"/>
    <n v="751.53"/>
    <n v="100"/>
    <x v="4"/>
    <n v="7.52"/>
    <n v="5260.72"/>
    <x v="4"/>
    <x v="0"/>
  </r>
  <r>
    <n v="700"/>
    <n v="762325.39"/>
    <n v="1089.04"/>
    <n v="100"/>
    <x v="5"/>
    <n v="10.89"/>
    <n v="7623.25"/>
    <x v="5"/>
    <x v="0"/>
  </r>
  <r>
    <n v="750"/>
    <n v="1066262.6299999999"/>
    <n v="1421.68"/>
    <n v="120"/>
    <x v="0"/>
    <n v="11.85"/>
    <n v="8885.52"/>
    <x v="0"/>
    <x v="1"/>
  </r>
  <r>
    <n v="750"/>
    <n v="1296124.99"/>
    <n v="1728.17"/>
    <n v="120"/>
    <x v="6"/>
    <n v="14.4"/>
    <n v="10801.04"/>
    <x v="1"/>
    <x v="1"/>
  </r>
  <r>
    <n v="750"/>
    <n v="439528.16"/>
    <n v="586.04"/>
    <n v="120"/>
    <x v="1"/>
    <n v="4.88"/>
    <n v="3662.73"/>
    <x v="6"/>
    <x v="1"/>
  </r>
  <r>
    <n v="750"/>
    <n v="910735.97"/>
    <n v="1214.31"/>
    <n v="120"/>
    <x v="5"/>
    <n v="10.119999999999999"/>
    <n v="7589.47"/>
    <x v="7"/>
    <x v="1"/>
  </r>
  <r>
    <n v="750"/>
    <n v="1264139.6299999999"/>
    <n v="1685.52"/>
    <n v="120"/>
    <x v="2"/>
    <n v="14.05"/>
    <n v="10534.5"/>
    <x v="2"/>
    <x v="1"/>
  </r>
  <r>
    <n v="750"/>
    <n v="1089557.71"/>
    <n v="1452.74"/>
    <n v="120"/>
    <x v="3"/>
    <n v="12.11"/>
    <n v="9079.65"/>
    <x v="3"/>
    <x v="1"/>
  </r>
  <r>
    <n v="750"/>
    <n v="676378.59"/>
    <n v="901.84"/>
    <n v="120"/>
    <x v="4"/>
    <n v="7.52"/>
    <n v="5636.49"/>
    <x v="4"/>
    <x v="1"/>
  </r>
  <r>
    <n v="750"/>
    <n v="427855.12"/>
    <n v="570.47"/>
    <n v="120"/>
    <x v="7"/>
    <n v="4.75"/>
    <n v="3565.46"/>
    <x v="5"/>
    <x v="1"/>
  </r>
  <r>
    <n v="650"/>
    <n v="847086.42"/>
    <n v="1303.21"/>
    <n v="110"/>
    <x v="0"/>
    <n v="11.85"/>
    <n v="7700.79"/>
    <x v="0"/>
    <x v="2"/>
  </r>
  <r>
    <n v="650"/>
    <n v="1029699.3"/>
    <n v="1584.15"/>
    <n v="110"/>
    <x v="6"/>
    <n v="14.4"/>
    <n v="9360.9"/>
    <x v="1"/>
    <x v="2"/>
  </r>
  <r>
    <n v="650"/>
    <n v="666485.86"/>
    <n v="1025.3599999999999"/>
    <n v="110"/>
    <x v="8"/>
    <n v="9.32"/>
    <n v="6058.96"/>
    <x v="6"/>
    <x v="2"/>
  </r>
  <r>
    <n v="650"/>
    <n v="1015602.07"/>
    <n v="1562.46"/>
    <n v="110"/>
    <x v="1"/>
    <n v="14.2"/>
    <n v="9232.75"/>
    <x v="8"/>
    <x v="2"/>
  </r>
  <r>
    <n v="650"/>
    <n v="1004288.7"/>
    <n v="1545.06"/>
    <n v="110"/>
    <x v="2"/>
    <n v="14.05"/>
    <n v="9129.9"/>
    <x v="2"/>
    <x v="2"/>
  </r>
  <r>
    <n v="650"/>
    <n v="778660.93"/>
    <n v="1197.94"/>
    <n v="110"/>
    <x v="5"/>
    <n v="10.89"/>
    <n v="7078.74"/>
    <x v="5"/>
    <x v="2"/>
  </r>
  <r>
    <n v="650"/>
    <n v="865593.07"/>
    <n v="1331.68"/>
    <n v="110"/>
    <x v="2"/>
    <n v="12.11"/>
    <n v="7869.03"/>
    <x v="4"/>
    <x v="2"/>
  </r>
  <r>
    <n v="650"/>
    <n v="869835.04"/>
    <n v="1338.21"/>
    <n v="110"/>
    <x v="4"/>
    <n v="12.17"/>
    <n v="7907.59"/>
    <x v="3"/>
    <x v="2"/>
  </r>
  <r>
    <n v="650"/>
    <n v="865593.07"/>
    <n v="1331.68"/>
    <n v="110"/>
    <x v="3"/>
    <n v="12.11"/>
    <n v="7869.03"/>
    <x v="3"/>
    <x v="2"/>
  </r>
  <r>
    <n v="800"/>
    <n v="947789.01"/>
    <n v="1184.74"/>
    <n v="100"/>
    <x v="0"/>
    <n v="11.85"/>
    <n v="9477.89"/>
    <x v="0"/>
    <x v="3"/>
  </r>
  <r>
    <n v="800"/>
    <n v="1152111.1100000001"/>
    <n v="1440.14"/>
    <n v="100"/>
    <x v="6"/>
    <n v="14.4"/>
    <n v="11521.11"/>
    <x v="1"/>
    <x v="3"/>
  </r>
  <r>
    <n v="800"/>
    <n v="745718.45"/>
    <n v="932.15"/>
    <n v="100"/>
    <x v="8"/>
    <n v="9.32"/>
    <n v="7457.18"/>
    <x v="6"/>
    <x v="3"/>
  </r>
  <r>
    <n v="800"/>
    <n v="1136337.98"/>
    <n v="1420.42"/>
    <n v="100"/>
    <x v="1"/>
    <n v="14.2"/>
    <n v="11363.38"/>
    <x v="8"/>
    <x v="3"/>
  </r>
  <r>
    <n v="800"/>
    <n v="1123679.67"/>
    <n v="1404.6"/>
    <n v="100"/>
    <x v="2"/>
    <n v="14.05"/>
    <n v="11236.8"/>
    <x v="2"/>
    <x v="3"/>
  </r>
  <r>
    <n v="800"/>
    <n v="968495.74"/>
    <n v="1210.6199999999999"/>
    <n v="100"/>
    <x v="3"/>
    <n v="12.11"/>
    <n v="9684.9599999999991"/>
    <x v="3"/>
    <x v="3"/>
  </r>
  <r>
    <n v="800"/>
    <n v="338372.58"/>
    <n v="422.97"/>
    <n v="100"/>
    <x v="9"/>
    <n v="4.2300000000000004"/>
    <n v="3383.73"/>
    <x v="4"/>
    <x v="3"/>
  </r>
  <r>
    <n v="800"/>
    <n v="460677.76"/>
    <n v="575.85"/>
    <n v="100"/>
    <x v="10"/>
    <n v="5.76"/>
    <n v="4606.78"/>
    <x v="9"/>
    <x v="3"/>
  </r>
  <r>
    <n v="800"/>
    <n v="948497.76"/>
    <n v="1185.6199999999999"/>
    <n v="100"/>
    <x v="5"/>
    <n v="11.86"/>
    <n v="9484.98"/>
    <x v="10"/>
    <x v="3"/>
  </r>
  <r>
    <n v="850"/>
    <n v="1309133.56"/>
    <n v="1540.16"/>
    <n v="130"/>
    <x v="0"/>
    <n v="11.85"/>
    <n v="10070.26"/>
    <x v="0"/>
    <x v="4"/>
  </r>
  <r>
    <n v="850"/>
    <n v="2038238.32"/>
    <n v="2397.9299999999998"/>
    <n v="130"/>
    <x v="11"/>
    <n v="18.45"/>
    <n v="15678.76"/>
    <x v="1"/>
    <x v="4"/>
  </r>
  <r>
    <n v="850"/>
    <n v="972964.89"/>
    <n v="1144.6600000000001"/>
    <n v="130"/>
    <x v="1"/>
    <n v="8.81"/>
    <n v="7484.35"/>
    <x v="11"/>
    <x v="4"/>
  </r>
  <r>
    <n v="850"/>
    <n v="1552082.54"/>
    <n v="1825.98"/>
    <n v="130"/>
    <x v="2"/>
    <n v="14.05"/>
    <n v="11939.1"/>
    <x v="2"/>
    <x v="4"/>
  </r>
  <r>
    <n v="850"/>
    <n v="1337734.74"/>
    <n v="1573.81"/>
    <n v="130"/>
    <x v="3"/>
    <n v="12.11"/>
    <n v="10290.27"/>
    <x v="3"/>
    <x v="4"/>
  </r>
  <r>
    <n v="850"/>
    <n v="822464.5"/>
    <n v="967.61"/>
    <n v="130"/>
    <x v="12"/>
    <n v="7.44"/>
    <n v="6326.65"/>
    <x v="4"/>
    <x v="4"/>
  </r>
  <r>
    <n v="850"/>
    <n v="1203385.08"/>
    <n v="1415.75"/>
    <n v="130"/>
    <x v="5"/>
    <n v="10.89"/>
    <n v="9256.81"/>
    <x v="5"/>
    <x v="4"/>
  </r>
  <r>
    <n v="850"/>
    <n v="1111390.52"/>
    <n v="1307.52"/>
    <n v="130"/>
    <x v="4"/>
    <n v="10.06"/>
    <n v="8549.16"/>
    <x v="12"/>
    <x v="4"/>
  </r>
  <r>
    <n v="950"/>
    <n v="1688249.17"/>
    <n v="1777.1"/>
    <n v="150"/>
    <x v="0"/>
    <n v="11.85"/>
    <n v="11254.99"/>
    <x v="0"/>
    <x v="5"/>
  </r>
  <r>
    <n v="950"/>
    <n v="1406064.19"/>
    <n v="1480.07"/>
    <n v="150"/>
    <x v="12"/>
    <n v="9.8699999999999992"/>
    <n v="9373.76"/>
    <x v="1"/>
    <x v="5"/>
  </r>
  <r>
    <n v="950"/>
    <n v="2795325.56"/>
    <n v="2942.45"/>
    <n v="150"/>
    <x v="11"/>
    <n v="19.62"/>
    <n v="18635.5"/>
    <x v="12"/>
    <x v="5"/>
  </r>
  <r>
    <n v="950"/>
    <n v="1254728.48"/>
    <n v="1320.77"/>
    <n v="150"/>
    <x v="1"/>
    <n v="8.81"/>
    <n v="8364.86"/>
    <x v="11"/>
    <x v="5"/>
  </r>
  <r>
    <n v="950"/>
    <n v="2001554.41"/>
    <n v="2106.9"/>
    <n v="150"/>
    <x v="2"/>
    <n v="14.05"/>
    <n v="13343.7"/>
    <x v="2"/>
    <x v="5"/>
  </r>
  <r>
    <n v="950"/>
    <n v="1725133.04"/>
    <n v="1815.93"/>
    <n v="150"/>
    <x v="3"/>
    <n v="12.11"/>
    <n v="11500.89"/>
    <x v="3"/>
    <x v="5"/>
  </r>
  <r>
    <n v="950"/>
    <n v="1060644.26"/>
    <n v="1116.47"/>
    <n v="150"/>
    <x v="12"/>
    <n v="7.44"/>
    <n v="7070.96"/>
    <x v="4"/>
    <x v="5"/>
  </r>
  <r>
    <n v="950"/>
    <n v="1433241.17"/>
    <n v="1508.67"/>
    <n v="150"/>
    <x v="4"/>
    <n v="10.06"/>
    <n v="9554.94"/>
    <x v="12"/>
    <x v="5"/>
  </r>
  <r>
    <n v="950"/>
    <n v="1551876.69"/>
    <n v="1633.55"/>
    <n v="150"/>
    <x v="5"/>
    <n v="10.89"/>
    <n v="10345.84"/>
    <x v="5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D165B8-2240-44D1-8DED-C89E216C4466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A3:O58" firstHeaderRow="1" firstDataRow="2" firstDataCol="1"/>
  <pivotFields count="9">
    <pivotField showAll="0"/>
    <pivotField dataField="1" showAll="0"/>
    <pivotField showAll="0"/>
    <pivotField showAll="0"/>
    <pivotField axis="axisCol" showAll="0">
      <items count="14">
        <item x="0"/>
        <item x="8"/>
        <item x="2"/>
        <item x="1"/>
        <item x="7"/>
        <item x="3"/>
        <item x="4"/>
        <item x="9"/>
        <item x="6"/>
        <item x="12"/>
        <item x="10"/>
        <item x="11"/>
        <item x="5"/>
        <item t="default"/>
      </items>
    </pivotField>
    <pivotField showAll="0"/>
    <pivotField showAll="0"/>
    <pivotField axis="axisRow" showAll="0">
      <items count="14">
        <item x="0"/>
        <item x="1"/>
        <item x="8"/>
        <item x="3"/>
        <item x="2"/>
        <item x="7"/>
        <item x="4"/>
        <item x="9"/>
        <item x="5"/>
        <item x="12"/>
        <item x="6"/>
        <item x="10"/>
        <item x="11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</pivotFields>
  <rowFields count="2">
    <field x="8"/>
    <field x="7"/>
  </rowFields>
  <rowItems count="54">
    <i>
      <x/>
    </i>
    <i r="1">
      <x/>
    </i>
    <i r="1">
      <x v="1"/>
    </i>
    <i r="1">
      <x v="3"/>
    </i>
    <i r="1">
      <x v="4"/>
    </i>
    <i r="1">
      <x v="6"/>
    </i>
    <i r="1">
      <x v="8"/>
    </i>
    <i>
      <x v="1"/>
    </i>
    <i r="1">
      <x/>
    </i>
    <i r="1">
      <x v="1"/>
    </i>
    <i r="1">
      <x v="3"/>
    </i>
    <i r="1">
      <x v="4"/>
    </i>
    <i r="1">
      <x v="5"/>
    </i>
    <i r="1">
      <x v="6"/>
    </i>
    <i r="1">
      <x v="8"/>
    </i>
    <i r="1">
      <x v="10"/>
    </i>
    <i>
      <x v="2"/>
    </i>
    <i r="1">
      <x/>
    </i>
    <i r="1">
      <x v="1"/>
    </i>
    <i r="1">
      <x v="2"/>
    </i>
    <i r="1">
      <x v="3"/>
    </i>
    <i r="1">
      <x v="4"/>
    </i>
    <i r="1">
      <x v="6"/>
    </i>
    <i r="1">
      <x v="8"/>
    </i>
    <i r="1">
      <x v="10"/>
    </i>
    <i>
      <x v="3"/>
    </i>
    <i r="1">
      <x/>
    </i>
    <i r="1">
      <x v="1"/>
    </i>
    <i r="1">
      <x v="2"/>
    </i>
    <i r="1">
      <x v="3"/>
    </i>
    <i r="1">
      <x v="4"/>
    </i>
    <i r="1">
      <x v="6"/>
    </i>
    <i r="1">
      <x v="7"/>
    </i>
    <i r="1">
      <x v="10"/>
    </i>
    <i r="1">
      <x v="11"/>
    </i>
    <i>
      <x v="4"/>
    </i>
    <i r="1">
      <x/>
    </i>
    <i r="1">
      <x v="1"/>
    </i>
    <i r="1">
      <x v="3"/>
    </i>
    <i r="1">
      <x v="4"/>
    </i>
    <i r="1">
      <x v="6"/>
    </i>
    <i r="1">
      <x v="8"/>
    </i>
    <i r="1">
      <x v="9"/>
    </i>
    <i r="1">
      <x v="12"/>
    </i>
    <i>
      <x v="5"/>
    </i>
    <i r="1">
      <x/>
    </i>
    <i r="1">
      <x v="1"/>
    </i>
    <i r="1">
      <x v="3"/>
    </i>
    <i r="1">
      <x v="4"/>
    </i>
    <i r="1">
      <x v="6"/>
    </i>
    <i r="1">
      <x v="8"/>
    </i>
    <i r="1">
      <x v="9"/>
    </i>
    <i r="1">
      <x v="12"/>
    </i>
    <i t="grand">
      <x/>
    </i>
  </rowItems>
  <colFields count="1">
    <field x="4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Suma de COSTO TOTAL SEGMENTO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C517E-10FB-4AEF-99CB-4CECA14E212C}">
  <dimension ref="B3:Q61"/>
  <sheetViews>
    <sheetView showGridLines="0" topLeftCell="B28" zoomScale="70" zoomScaleNormal="70" workbookViewId="0">
      <selection activeCell="C43" sqref="C43:P57"/>
    </sheetView>
  </sheetViews>
  <sheetFormatPr baseColWidth="10" defaultRowHeight="15" x14ac:dyDescent="0.25"/>
  <cols>
    <col min="4" max="4" width="17.85546875" bestFit="1" customWidth="1"/>
    <col min="5" max="5" width="17.42578125" bestFit="1" customWidth="1"/>
    <col min="6" max="6" width="18.7109375" bestFit="1" customWidth="1"/>
    <col min="7" max="8" width="17.85546875" bestFit="1" customWidth="1"/>
    <col min="9" max="9" width="17.42578125" bestFit="1" customWidth="1"/>
    <col min="10" max="10" width="17.140625" bestFit="1" customWidth="1"/>
    <col min="11" max="11" width="16" bestFit="1" customWidth="1"/>
    <col min="12" max="12" width="16.7109375" bestFit="1" customWidth="1"/>
    <col min="13" max="14" width="17.140625" bestFit="1" customWidth="1"/>
    <col min="15" max="15" width="17.85546875" bestFit="1" customWidth="1"/>
    <col min="16" max="16" width="14.28515625" style="21" customWidth="1"/>
    <col min="17" max="17" width="17.85546875" bestFit="1" customWidth="1"/>
  </cols>
  <sheetData>
    <row r="3" spans="2:16" x14ac:dyDescent="0.25">
      <c r="B3" s="81" t="s">
        <v>98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3"/>
    </row>
    <row r="4" spans="2:16" x14ac:dyDescent="0.25">
      <c r="B4" s="6" t="s">
        <v>33</v>
      </c>
      <c r="C4" s="6" t="s">
        <v>10</v>
      </c>
      <c r="D4" s="6" t="s">
        <v>9</v>
      </c>
      <c r="E4" s="6" t="s">
        <v>21</v>
      </c>
      <c r="F4" s="6" t="s">
        <v>13</v>
      </c>
      <c r="G4" s="6" t="s">
        <v>12</v>
      </c>
      <c r="H4" s="6" t="s">
        <v>19</v>
      </c>
      <c r="I4" s="6" t="s">
        <v>14</v>
      </c>
      <c r="J4" s="6" t="s">
        <v>15</v>
      </c>
      <c r="K4" s="6" t="s">
        <v>23</v>
      </c>
      <c r="L4" s="6" t="s">
        <v>18</v>
      </c>
      <c r="M4" s="6" t="s">
        <v>27</v>
      </c>
      <c r="N4" s="6" t="s">
        <v>24</v>
      </c>
      <c r="O4" s="6" t="s">
        <v>26</v>
      </c>
      <c r="P4" s="6" t="s">
        <v>16</v>
      </c>
    </row>
    <row r="5" spans="2:16" x14ac:dyDescent="0.25">
      <c r="B5" s="7" t="s">
        <v>10</v>
      </c>
      <c r="C5" s="8"/>
      <c r="D5" s="9">
        <f>700+750+650+800+850+950</f>
        <v>4700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2:16" x14ac:dyDescent="0.25">
      <c r="B6" s="7" t="s">
        <v>9</v>
      </c>
      <c r="C6" s="10"/>
      <c r="D6" s="8"/>
      <c r="E6" s="9"/>
      <c r="F6" s="9"/>
      <c r="G6" s="9">
        <v>700</v>
      </c>
      <c r="H6" s="9"/>
      <c r="I6" s="9"/>
      <c r="J6" s="10"/>
      <c r="K6" s="11"/>
      <c r="L6" s="9">
        <f>750+650+800</f>
        <v>2200</v>
      </c>
      <c r="M6" s="9">
        <v>950</v>
      </c>
      <c r="N6" s="11"/>
      <c r="O6" s="9">
        <v>850</v>
      </c>
      <c r="P6" s="62"/>
    </row>
    <row r="7" spans="2:16" x14ac:dyDescent="0.25">
      <c r="B7" s="7" t="s">
        <v>21</v>
      </c>
      <c r="C7" s="10"/>
      <c r="D7" s="9"/>
      <c r="E7" s="8"/>
      <c r="F7" s="9"/>
      <c r="G7" s="9">
        <f>650+800</f>
        <v>1450</v>
      </c>
      <c r="H7" s="9"/>
      <c r="I7" s="9"/>
      <c r="J7" s="10"/>
      <c r="K7" s="11"/>
      <c r="L7" s="11"/>
      <c r="M7" s="11"/>
      <c r="N7" s="11"/>
      <c r="O7" s="11"/>
      <c r="P7" s="62"/>
    </row>
    <row r="8" spans="2:16" x14ac:dyDescent="0.25">
      <c r="B8" s="7" t="s">
        <v>13</v>
      </c>
      <c r="C8" s="10"/>
      <c r="D8" s="9"/>
      <c r="E8" s="9"/>
      <c r="F8" s="8"/>
      <c r="G8" s="9"/>
      <c r="H8" s="9"/>
      <c r="I8" s="9">
        <f>700+750+650+800+850+950</f>
        <v>4700</v>
      </c>
      <c r="J8" s="9">
        <v>650</v>
      </c>
      <c r="K8" s="11"/>
      <c r="L8" s="11"/>
      <c r="M8" s="11"/>
      <c r="N8" s="11"/>
      <c r="O8" s="11"/>
      <c r="P8" s="62"/>
    </row>
    <row r="9" spans="2:16" x14ac:dyDescent="0.25">
      <c r="B9" s="7" t="s">
        <v>12</v>
      </c>
      <c r="C9" s="10"/>
      <c r="D9" s="9"/>
      <c r="E9" s="9"/>
      <c r="F9" s="9">
        <f>700+750+650+800+850+950</f>
        <v>4700</v>
      </c>
      <c r="G9" s="8"/>
      <c r="H9" s="9"/>
      <c r="I9" s="9"/>
      <c r="J9" s="10"/>
      <c r="K9" s="11"/>
      <c r="L9" s="11"/>
      <c r="M9" s="11"/>
      <c r="N9" s="11"/>
      <c r="O9" s="11"/>
      <c r="P9" s="62"/>
    </row>
    <row r="10" spans="2:16" x14ac:dyDescent="0.25">
      <c r="B10" s="7" t="s">
        <v>19</v>
      </c>
      <c r="C10" s="10"/>
      <c r="D10" s="9"/>
      <c r="E10" s="9"/>
      <c r="F10" s="64"/>
      <c r="G10" s="9"/>
      <c r="H10" s="8"/>
      <c r="I10" s="9"/>
      <c r="J10" s="10"/>
      <c r="K10" s="11"/>
      <c r="L10" s="11"/>
      <c r="M10" s="11"/>
      <c r="N10" s="11"/>
      <c r="O10" s="11"/>
      <c r="P10" s="9">
        <v>750</v>
      </c>
    </row>
    <row r="11" spans="2:16" x14ac:dyDescent="0.25">
      <c r="B11" s="7" t="s">
        <v>14</v>
      </c>
      <c r="C11" s="10"/>
      <c r="D11" s="9"/>
      <c r="E11" s="9"/>
      <c r="F11" s="9">
        <v>650</v>
      </c>
      <c r="G11" s="9"/>
      <c r="H11" s="9"/>
      <c r="I11" s="8"/>
      <c r="J11" s="9">
        <f>700+750</f>
        <v>1450</v>
      </c>
      <c r="K11" s="9">
        <v>800</v>
      </c>
      <c r="L11" s="11"/>
      <c r="M11" s="9">
        <f>850+950</f>
        <v>1800</v>
      </c>
      <c r="N11" s="11"/>
      <c r="O11" s="11"/>
      <c r="P11" s="62"/>
    </row>
    <row r="12" spans="2:16" x14ac:dyDescent="0.25">
      <c r="B12" s="7" t="s">
        <v>15</v>
      </c>
      <c r="C12" s="10"/>
      <c r="D12" s="9"/>
      <c r="E12" s="9"/>
      <c r="F12" s="9"/>
      <c r="G12" s="9"/>
      <c r="H12" s="9">
        <v>750</v>
      </c>
      <c r="I12" s="9"/>
      <c r="J12" s="8"/>
      <c r="K12" s="11"/>
      <c r="L12" s="12"/>
      <c r="M12" s="12"/>
      <c r="N12" s="12"/>
      <c r="O12" s="12"/>
      <c r="P12" s="9">
        <f>700+650+850+950</f>
        <v>3150</v>
      </c>
    </row>
    <row r="13" spans="2:16" x14ac:dyDescent="0.25">
      <c r="B13" s="7" t="s">
        <v>23</v>
      </c>
      <c r="C13" s="12"/>
      <c r="D13" s="11"/>
      <c r="E13" s="11"/>
      <c r="F13" s="11"/>
      <c r="G13" s="11"/>
      <c r="H13" s="11"/>
      <c r="I13" s="11"/>
      <c r="J13" s="11"/>
      <c r="K13" s="8"/>
      <c r="L13" s="9"/>
      <c r="M13" s="9"/>
      <c r="N13" s="9">
        <v>800</v>
      </c>
      <c r="O13" s="9"/>
      <c r="P13" s="17"/>
    </row>
    <row r="14" spans="2:16" x14ac:dyDescent="0.25">
      <c r="B14" s="7" t="s">
        <v>18</v>
      </c>
      <c r="C14" s="12"/>
      <c r="D14" s="11"/>
      <c r="E14" s="9">
        <f>650+800</f>
        <v>1450</v>
      </c>
      <c r="F14" s="11"/>
      <c r="G14" s="9">
        <v>750</v>
      </c>
      <c r="H14" s="11"/>
      <c r="I14" s="11"/>
      <c r="J14" s="11"/>
      <c r="K14" s="9"/>
      <c r="L14" s="8"/>
      <c r="M14" s="9"/>
      <c r="N14" s="9"/>
      <c r="O14" s="9"/>
      <c r="P14" s="17"/>
    </row>
    <row r="15" spans="2:16" x14ac:dyDescent="0.25">
      <c r="B15" s="7" t="s">
        <v>27</v>
      </c>
      <c r="C15" s="12"/>
      <c r="D15" s="11"/>
      <c r="E15" s="11"/>
      <c r="F15" s="11"/>
      <c r="G15" s="11"/>
      <c r="H15" s="11"/>
      <c r="I15" s="11"/>
      <c r="J15" s="9">
        <f>850+950</f>
        <v>1800</v>
      </c>
      <c r="K15" s="9"/>
      <c r="L15" s="9"/>
      <c r="M15" s="8"/>
      <c r="N15" s="9"/>
      <c r="O15" s="9">
        <v>950</v>
      </c>
      <c r="P15" s="17"/>
    </row>
    <row r="16" spans="2:16" x14ac:dyDescent="0.25">
      <c r="B16" s="7" t="s">
        <v>24</v>
      </c>
      <c r="C16" s="12"/>
      <c r="D16" s="11"/>
      <c r="E16" s="11"/>
      <c r="F16" s="11"/>
      <c r="G16" s="11"/>
      <c r="H16" s="11"/>
      <c r="I16" s="11"/>
      <c r="J16" s="11"/>
      <c r="K16" s="9"/>
      <c r="L16" s="13"/>
      <c r="M16" s="9"/>
      <c r="N16" s="8"/>
      <c r="O16" s="9"/>
      <c r="P16" s="17">
        <v>800</v>
      </c>
    </row>
    <row r="17" spans="2:16" x14ac:dyDescent="0.25">
      <c r="B17" s="7" t="s">
        <v>26</v>
      </c>
      <c r="C17" s="12"/>
      <c r="D17" s="11"/>
      <c r="E17" s="11"/>
      <c r="F17" s="11"/>
      <c r="G17" s="9">
        <f>850+950</f>
        <v>1800</v>
      </c>
      <c r="H17" s="11"/>
      <c r="I17" s="11"/>
      <c r="J17" s="11"/>
      <c r="K17" s="9"/>
      <c r="L17" s="9"/>
      <c r="M17" s="9"/>
      <c r="N17" s="9"/>
      <c r="O17" s="8"/>
      <c r="P17" s="17"/>
    </row>
    <row r="18" spans="2:16" x14ac:dyDescent="0.25">
      <c r="B18" s="7" t="s">
        <v>16</v>
      </c>
      <c r="C18" s="12"/>
      <c r="D18" s="11"/>
      <c r="E18" s="11"/>
      <c r="F18" s="11"/>
      <c r="G18" s="11"/>
      <c r="H18" s="11"/>
      <c r="I18" s="11"/>
      <c r="J18" s="11"/>
      <c r="K18" s="9"/>
      <c r="L18" s="9"/>
      <c r="M18" s="9"/>
      <c r="N18" s="9"/>
      <c r="O18" s="9"/>
      <c r="P18" s="8"/>
    </row>
    <row r="21" spans="2:16" x14ac:dyDescent="0.25">
      <c r="C21" s="84" t="s">
        <v>99</v>
      </c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6"/>
    </row>
    <row r="22" spans="2:16" ht="15.75" customHeight="1" x14ac:dyDescent="0.25">
      <c r="C22" s="25"/>
      <c r="D22" s="14" t="s">
        <v>9</v>
      </c>
      <c r="E22" s="14" t="s">
        <v>21</v>
      </c>
      <c r="F22" s="14" t="s">
        <v>13</v>
      </c>
      <c r="G22" s="14" t="s">
        <v>12</v>
      </c>
      <c r="H22" s="14" t="s">
        <v>19</v>
      </c>
      <c r="I22" s="14" t="s">
        <v>14</v>
      </c>
      <c r="J22" s="14" t="s">
        <v>15</v>
      </c>
      <c r="K22" s="14" t="s">
        <v>23</v>
      </c>
      <c r="L22" s="14" t="s">
        <v>18</v>
      </c>
      <c r="M22" s="14" t="s">
        <v>27</v>
      </c>
      <c r="N22" s="14" t="s">
        <v>24</v>
      </c>
      <c r="O22" s="14" t="s">
        <v>26</v>
      </c>
      <c r="P22" s="14" t="s">
        <v>16</v>
      </c>
    </row>
    <row r="23" spans="2:16" x14ac:dyDescent="0.25">
      <c r="C23" s="14" t="s">
        <v>10</v>
      </c>
      <c r="D23" s="117">
        <f>(700)+(750)+(650)+(800)+(850)+(950)</f>
        <v>4700</v>
      </c>
      <c r="E23" s="118"/>
      <c r="F23" s="118"/>
      <c r="G23" s="118"/>
      <c r="H23" s="118"/>
      <c r="I23" s="119"/>
      <c r="J23" s="119"/>
      <c r="K23" s="120"/>
      <c r="L23" s="119"/>
      <c r="M23" s="119"/>
      <c r="N23" s="123"/>
      <c r="O23" s="123"/>
      <c r="P23" s="123"/>
    </row>
    <row r="24" spans="2:16" x14ac:dyDescent="0.25">
      <c r="C24" s="21"/>
      <c r="D24" s="14" t="s">
        <v>9</v>
      </c>
      <c r="E24" s="36"/>
      <c r="F24" s="36"/>
      <c r="G24" s="121">
        <f>(700)</f>
        <v>700</v>
      </c>
      <c r="H24" s="121"/>
      <c r="I24" s="122"/>
      <c r="J24" s="122"/>
      <c r="K24" s="120"/>
      <c r="L24" s="119">
        <f>(750)+(650)+(800)</f>
        <v>2200</v>
      </c>
      <c r="M24" s="123">
        <f>(950)</f>
        <v>950</v>
      </c>
      <c r="N24" s="123"/>
      <c r="O24" s="123">
        <f>(850)</f>
        <v>850</v>
      </c>
      <c r="P24" s="123"/>
    </row>
    <row r="25" spans="2:16" x14ac:dyDescent="0.25">
      <c r="C25" s="21"/>
      <c r="D25" s="124"/>
      <c r="E25" s="14" t="s">
        <v>21</v>
      </c>
      <c r="F25" s="26"/>
      <c r="G25" s="118">
        <f>(650)+(800)</f>
        <v>1450</v>
      </c>
      <c r="H25" s="118"/>
      <c r="I25" s="119"/>
      <c r="J25" s="119"/>
      <c r="K25" s="120"/>
      <c r="L25" s="119">
        <f>(650)+(800)</f>
        <v>1450</v>
      </c>
      <c r="M25" s="123"/>
      <c r="N25" s="123"/>
      <c r="O25" s="123"/>
      <c r="P25" s="123"/>
    </row>
    <row r="26" spans="2:16" x14ac:dyDescent="0.25">
      <c r="C26" s="21"/>
      <c r="D26" s="124"/>
      <c r="E26" s="124"/>
      <c r="F26" s="14" t="s">
        <v>13</v>
      </c>
      <c r="G26" s="118">
        <f>(700)+(750)+(650)+(800)+(850)+(950)</f>
        <v>4700</v>
      </c>
      <c r="H26" s="118"/>
      <c r="I26" s="119">
        <f>(700)+(750)+(650)+(650)+(800)+(850)+(950)</f>
        <v>5350</v>
      </c>
      <c r="J26" s="119">
        <f>(650)</f>
        <v>650</v>
      </c>
      <c r="K26" s="120"/>
      <c r="L26" s="119"/>
      <c r="M26" s="123"/>
      <c r="N26" s="123"/>
      <c r="O26" s="123"/>
      <c r="P26" s="123"/>
    </row>
    <row r="27" spans="2:16" x14ac:dyDescent="0.25">
      <c r="C27" s="21"/>
      <c r="D27" s="124"/>
      <c r="E27" s="124"/>
      <c r="F27" s="124"/>
      <c r="G27" s="14" t="s">
        <v>12</v>
      </c>
      <c r="H27" s="118"/>
      <c r="I27" s="119"/>
      <c r="J27" s="119"/>
      <c r="K27" s="125"/>
      <c r="L27" s="123">
        <f>(750)</f>
        <v>750</v>
      </c>
      <c r="M27" s="123"/>
      <c r="N27" s="123"/>
      <c r="O27" s="123">
        <f>(850)+(950)</f>
        <v>1800</v>
      </c>
      <c r="P27" s="123"/>
    </row>
    <row r="28" spans="2:16" x14ac:dyDescent="0.25">
      <c r="C28" s="21"/>
      <c r="D28" s="124"/>
      <c r="E28" s="124"/>
      <c r="F28" s="124"/>
      <c r="G28" s="124"/>
      <c r="H28" s="14" t="s">
        <v>19</v>
      </c>
      <c r="I28" s="119"/>
      <c r="J28" s="119">
        <f>(750)</f>
        <v>750</v>
      </c>
      <c r="K28" s="125"/>
      <c r="L28" s="126"/>
      <c r="M28" s="123"/>
      <c r="N28" s="123"/>
      <c r="O28" s="126"/>
      <c r="P28" s="123">
        <f>(750)</f>
        <v>750</v>
      </c>
    </row>
    <row r="29" spans="2:16" x14ac:dyDescent="0.25">
      <c r="C29" s="21"/>
      <c r="D29" s="124"/>
      <c r="E29" s="124"/>
      <c r="F29" s="124"/>
      <c r="G29" s="124"/>
      <c r="H29" s="124"/>
      <c r="I29" s="14" t="s">
        <v>14</v>
      </c>
      <c r="J29" s="119">
        <f>(700)+(750)</f>
        <v>1450</v>
      </c>
      <c r="K29" s="125">
        <f>(800)</f>
        <v>800</v>
      </c>
      <c r="L29" s="123"/>
      <c r="M29" s="123">
        <f>(850)+(950)</f>
        <v>1800</v>
      </c>
      <c r="N29" s="123"/>
      <c r="O29" s="123"/>
      <c r="P29" s="123"/>
    </row>
    <row r="30" spans="2:16" x14ac:dyDescent="0.25">
      <c r="C30" s="21"/>
      <c r="D30" s="124"/>
      <c r="E30" s="124"/>
      <c r="F30" s="124"/>
      <c r="G30" s="124"/>
      <c r="H30" s="124"/>
      <c r="I30" s="124"/>
      <c r="J30" s="14" t="s">
        <v>15</v>
      </c>
      <c r="K30" s="127"/>
      <c r="L30" s="128"/>
      <c r="M30" s="123">
        <f>(850)+(950)</f>
        <v>1800</v>
      </c>
      <c r="N30" s="123"/>
      <c r="O30" s="123"/>
      <c r="P30" s="123">
        <f>(700)+(650)+(850)+(950)</f>
        <v>3150</v>
      </c>
    </row>
    <row r="31" spans="2:16" x14ac:dyDescent="0.25">
      <c r="C31" s="21"/>
      <c r="D31" s="124"/>
      <c r="E31" s="124"/>
      <c r="F31" s="124"/>
      <c r="G31" s="124"/>
      <c r="H31" s="124"/>
      <c r="I31" s="124"/>
      <c r="J31" s="124"/>
      <c r="K31" s="15" t="s">
        <v>23</v>
      </c>
      <c r="L31" s="128"/>
      <c r="M31" s="123"/>
      <c r="N31" s="123">
        <f>(800)</f>
        <v>800</v>
      </c>
      <c r="O31" s="123"/>
      <c r="P31" s="123"/>
    </row>
    <row r="32" spans="2:16" x14ac:dyDescent="0.25">
      <c r="C32" s="21"/>
      <c r="D32" s="124"/>
      <c r="E32" s="124"/>
      <c r="F32" s="124"/>
      <c r="G32" s="124"/>
      <c r="H32" s="124"/>
      <c r="I32" s="124"/>
      <c r="J32" s="124"/>
      <c r="K32" s="124"/>
      <c r="L32" s="16" t="s">
        <v>18</v>
      </c>
      <c r="M32" s="123"/>
      <c r="N32" s="123"/>
      <c r="O32" s="123"/>
      <c r="P32" s="123"/>
    </row>
    <row r="33" spans="3:17" x14ac:dyDescent="0.25">
      <c r="C33" s="21"/>
      <c r="D33" s="124"/>
      <c r="E33" s="129"/>
      <c r="F33" s="124"/>
      <c r="G33" s="124"/>
      <c r="H33" s="124"/>
      <c r="I33" s="124"/>
      <c r="J33" s="124"/>
      <c r="K33" s="124"/>
      <c r="L33" s="124"/>
      <c r="M33" s="16" t="s">
        <v>27</v>
      </c>
      <c r="N33" s="128"/>
      <c r="O33" s="123">
        <f>(950)</f>
        <v>950</v>
      </c>
      <c r="P33" s="128"/>
    </row>
    <row r="34" spans="3:17" x14ac:dyDescent="0.25">
      <c r="C34" s="21"/>
      <c r="D34" s="124"/>
      <c r="E34" s="129"/>
      <c r="F34" s="124"/>
      <c r="G34" s="124"/>
      <c r="H34" s="124"/>
      <c r="I34" s="124"/>
      <c r="J34" s="124"/>
      <c r="K34" s="124"/>
      <c r="L34" s="124"/>
      <c r="M34" s="124"/>
      <c r="N34" s="20" t="s">
        <v>24</v>
      </c>
      <c r="O34" s="128"/>
      <c r="P34" s="123">
        <f>(800)</f>
        <v>800</v>
      </c>
    </row>
    <row r="35" spans="3:17" x14ac:dyDescent="0.25">
      <c r="C35" s="21"/>
      <c r="D35" s="21"/>
      <c r="E35" s="66"/>
      <c r="F35" s="21"/>
      <c r="G35" s="21"/>
      <c r="H35" s="21"/>
      <c r="I35" s="21"/>
      <c r="J35" s="21"/>
      <c r="K35" s="21"/>
      <c r="L35" s="21"/>
      <c r="M35" s="21"/>
      <c r="N35" s="21"/>
      <c r="O35" s="16" t="s">
        <v>26</v>
      </c>
      <c r="P35" s="22"/>
    </row>
    <row r="43" spans="3:17" x14ac:dyDescent="0.25">
      <c r="C43" s="84" t="s">
        <v>99</v>
      </c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6"/>
    </row>
    <row r="44" spans="3:17" x14ac:dyDescent="0.25">
      <c r="C44" s="25"/>
      <c r="D44" s="14" t="s">
        <v>9</v>
      </c>
      <c r="E44" s="14" t="s">
        <v>21</v>
      </c>
      <c r="F44" s="14" t="s">
        <v>13</v>
      </c>
      <c r="G44" s="14" t="s">
        <v>12</v>
      </c>
      <c r="H44" s="14" t="s">
        <v>19</v>
      </c>
      <c r="I44" s="14" t="s">
        <v>14</v>
      </c>
      <c r="J44" s="14" t="s">
        <v>15</v>
      </c>
      <c r="K44" s="14" t="s">
        <v>23</v>
      </c>
      <c r="L44" s="14" t="s">
        <v>18</v>
      </c>
      <c r="M44" s="14" t="s">
        <v>27</v>
      </c>
      <c r="N44" s="14" t="s">
        <v>24</v>
      </c>
      <c r="O44" s="14" t="s">
        <v>26</v>
      </c>
      <c r="P44" s="14" t="s">
        <v>16</v>
      </c>
    </row>
    <row r="45" spans="3:17" x14ac:dyDescent="0.25">
      <c r="C45" s="14" t="s">
        <v>10</v>
      </c>
      <c r="D45" s="63">
        <f>(700*100)+(750*120)+(650*110)+(800*100)+(850*130)+(950*150)</f>
        <v>564500</v>
      </c>
      <c r="E45" s="26"/>
      <c r="F45" s="26"/>
      <c r="G45" s="26"/>
      <c r="H45" s="26"/>
      <c r="I45" s="18"/>
      <c r="J45" s="18"/>
      <c r="K45" s="19"/>
      <c r="L45" s="18"/>
      <c r="M45" s="18"/>
      <c r="N45" s="22"/>
      <c r="O45" s="22"/>
      <c r="P45" s="22"/>
      <c r="Q45" s="24"/>
    </row>
    <row r="46" spans="3:17" x14ac:dyDescent="0.25">
      <c r="C46" s="21"/>
      <c r="D46" s="14" t="s">
        <v>9</v>
      </c>
      <c r="E46" s="36"/>
      <c r="F46" s="36"/>
      <c r="G46" s="60">
        <f>(700*100)</f>
        <v>70000</v>
      </c>
      <c r="H46" s="36"/>
      <c r="I46" s="37"/>
      <c r="J46" s="37"/>
      <c r="K46" s="19"/>
      <c r="L46" s="61">
        <f>(750*120)+(650*110)+(800*100)</f>
        <v>241500</v>
      </c>
      <c r="M46" s="22">
        <f>(950*150)</f>
        <v>142500</v>
      </c>
      <c r="N46" s="22"/>
      <c r="O46" s="22">
        <f>(850*130)</f>
        <v>110500</v>
      </c>
      <c r="P46" s="22"/>
      <c r="Q46" s="24"/>
    </row>
    <row r="47" spans="3:17" x14ac:dyDescent="0.25">
      <c r="C47" s="21"/>
      <c r="D47" s="21"/>
      <c r="E47" s="14" t="s">
        <v>21</v>
      </c>
      <c r="F47" s="26"/>
      <c r="G47" s="26">
        <f>(650*110)+(800*100)</f>
        <v>151500</v>
      </c>
      <c r="H47" s="26"/>
      <c r="I47" s="18"/>
      <c r="J47" s="18"/>
      <c r="K47" s="19"/>
      <c r="L47" s="18">
        <f>(650*110)+(800*100)</f>
        <v>151500</v>
      </c>
      <c r="M47" s="22"/>
      <c r="N47" s="22"/>
      <c r="O47" s="22"/>
      <c r="P47" s="22"/>
      <c r="Q47" s="24"/>
    </row>
    <row r="48" spans="3:17" x14ac:dyDescent="0.25">
      <c r="C48" s="21"/>
      <c r="D48" s="21"/>
      <c r="E48" s="21"/>
      <c r="F48" s="14" t="s">
        <v>13</v>
      </c>
      <c r="G48" s="26">
        <f>(700*100)+(750*120)+(650*110)+(800*100)+(850*130)+(950*150)</f>
        <v>564500</v>
      </c>
      <c r="H48" s="26"/>
      <c r="I48" s="18">
        <f>(700*100)+(750*120)+(650*110)+(650*110)+(800*100)+(850*130)+(950*150)</f>
        <v>636000</v>
      </c>
      <c r="J48" s="18">
        <f>(650*110)</f>
        <v>71500</v>
      </c>
      <c r="K48" s="19"/>
      <c r="L48" s="18"/>
      <c r="M48" s="22"/>
      <c r="N48" s="22"/>
      <c r="O48" s="22"/>
      <c r="P48" s="22"/>
      <c r="Q48" s="24"/>
    </row>
    <row r="49" spans="3:17" x14ac:dyDescent="0.25">
      <c r="C49" s="21"/>
      <c r="D49" s="21"/>
      <c r="E49" s="21"/>
      <c r="F49" s="21"/>
      <c r="G49" s="14" t="s">
        <v>12</v>
      </c>
      <c r="H49" s="26"/>
      <c r="I49" s="18"/>
      <c r="J49" s="18"/>
      <c r="K49" s="27"/>
      <c r="L49" s="22">
        <f>(750*120)</f>
        <v>90000</v>
      </c>
      <c r="M49" s="22"/>
      <c r="N49" s="22"/>
      <c r="O49" s="22">
        <f>(850*130)+(950*150)</f>
        <v>253000</v>
      </c>
      <c r="P49" s="22"/>
      <c r="Q49" s="24"/>
    </row>
    <row r="50" spans="3:17" x14ac:dyDescent="0.25">
      <c r="C50" s="21"/>
      <c r="D50" s="21"/>
      <c r="E50" s="21"/>
      <c r="F50" s="21"/>
      <c r="G50" s="21"/>
      <c r="H50" s="14" t="s">
        <v>19</v>
      </c>
      <c r="I50" s="18"/>
      <c r="J50" s="18">
        <f>(750*120)</f>
        <v>90000</v>
      </c>
      <c r="K50" s="27"/>
      <c r="L50" s="21"/>
      <c r="M50" s="22"/>
      <c r="N50" s="22"/>
      <c r="O50" s="21"/>
      <c r="P50" s="22">
        <f>(750*120)</f>
        <v>90000</v>
      </c>
      <c r="Q50" s="24"/>
    </row>
    <row r="51" spans="3:17" x14ac:dyDescent="0.25">
      <c r="C51" s="21"/>
      <c r="D51" s="21"/>
      <c r="E51" s="21"/>
      <c r="F51" s="21"/>
      <c r="G51" s="21"/>
      <c r="H51" s="21"/>
      <c r="I51" s="14" t="s">
        <v>14</v>
      </c>
      <c r="J51" s="18">
        <f>(700*100)+(750*120)</f>
        <v>160000</v>
      </c>
      <c r="K51" s="27">
        <f>(800*100)</f>
        <v>80000</v>
      </c>
      <c r="L51" s="22"/>
      <c r="M51" s="22">
        <f>(850*130)+(950*150)</f>
        <v>253000</v>
      </c>
      <c r="N51" s="22"/>
      <c r="O51" s="22"/>
      <c r="P51" s="22"/>
      <c r="Q51" s="24"/>
    </row>
    <row r="52" spans="3:17" x14ac:dyDescent="0.25">
      <c r="C52" s="21"/>
      <c r="D52" s="21"/>
      <c r="E52" s="21"/>
      <c r="F52" s="21"/>
      <c r="G52" s="21"/>
      <c r="H52" s="21"/>
      <c r="I52" s="21"/>
      <c r="J52" s="14" t="s">
        <v>15</v>
      </c>
      <c r="K52" s="27"/>
      <c r="L52" s="22"/>
      <c r="M52" s="22">
        <f>(850*130)+(950*150)</f>
        <v>253000</v>
      </c>
      <c r="N52" s="22"/>
      <c r="O52" s="22"/>
      <c r="P52" s="22">
        <f>(700*100)+(650*110)+(850*130)+(950*150)</f>
        <v>394500</v>
      </c>
      <c r="Q52" s="24"/>
    </row>
    <row r="53" spans="3:17" x14ac:dyDescent="0.25">
      <c r="C53" s="21"/>
      <c r="D53" s="21"/>
      <c r="E53" s="21"/>
      <c r="F53" s="21"/>
      <c r="G53" s="21"/>
      <c r="H53" s="21"/>
      <c r="I53" s="21"/>
      <c r="J53" s="21"/>
      <c r="K53" s="15" t="s">
        <v>23</v>
      </c>
      <c r="L53" s="22"/>
      <c r="M53" s="22"/>
      <c r="N53" s="22">
        <f>(800*100)</f>
        <v>80000</v>
      </c>
      <c r="O53" s="22"/>
      <c r="P53" s="22"/>
      <c r="Q53" s="24"/>
    </row>
    <row r="54" spans="3:17" x14ac:dyDescent="0.25">
      <c r="C54" s="21"/>
      <c r="D54" s="21"/>
      <c r="E54" s="21"/>
      <c r="F54" s="21"/>
      <c r="G54" s="21"/>
      <c r="H54" s="21"/>
      <c r="I54" s="21"/>
      <c r="J54" s="21"/>
      <c r="K54" s="21"/>
      <c r="L54" s="16" t="s">
        <v>18</v>
      </c>
      <c r="M54" s="22"/>
      <c r="N54" s="22"/>
      <c r="O54" s="22"/>
      <c r="P54" s="22"/>
      <c r="Q54" s="24"/>
    </row>
    <row r="55" spans="3:17" x14ac:dyDescent="0.25">
      <c r="C55" s="21"/>
      <c r="D55" s="21"/>
      <c r="E55" s="66"/>
      <c r="F55" s="21"/>
      <c r="G55" s="21"/>
      <c r="H55" s="21"/>
      <c r="I55" s="21"/>
      <c r="J55" s="21"/>
      <c r="K55" s="21"/>
      <c r="L55" s="21"/>
      <c r="M55" s="16" t="s">
        <v>27</v>
      </c>
      <c r="N55" s="22"/>
      <c r="O55" s="22">
        <f>(950*150)</f>
        <v>142500</v>
      </c>
      <c r="P55" s="22"/>
      <c r="Q55" s="24"/>
    </row>
    <row r="56" spans="3:17" x14ac:dyDescent="0.25">
      <c r="C56" s="21"/>
      <c r="D56" s="21"/>
      <c r="E56" s="66"/>
      <c r="F56" s="21"/>
      <c r="G56" s="21"/>
      <c r="H56" s="21"/>
      <c r="I56" s="21"/>
      <c r="J56" s="21"/>
      <c r="K56" s="21"/>
      <c r="L56" s="21"/>
      <c r="M56" s="21"/>
      <c r="N56" s="20" t="s">
        <v>24</v>
      </c>
      <c r="O56" s="22"/>
      <c r="P56" s="22">
        <f>(800*100)</f>
        <v>80000</v>
      </c>
      <c r="Q56" s="24"/>
    </row>
    <row r="57" spans="3:17" x14ac:dyDescent="0.25">
      <c r="C57" s="21"/>
      <c r="D57" s="21"/>
      <c r="E57" s="66"/>
      <c r="F57" s="21"/>
      <c r="G57" s="21"/>
      <c r="H57" s="21"/>
      <c r="I57" s="21"/>
      <c r="J57" s="21"/>
      <c r="K57" s="21"/>
      <c r="L57" s="21"/>
      <c r="M57" s="21"/>
      <c r="N57" s="21"/>
      <c r="O57" s="16" t="s">
        <v>26</v>
      </c>
      <c r="P57" s="22"/>
      <c r="Q57" s="24"/>
    </row>
    <row r="58" spans="3:17" x14ac:dyDescent="0.25">
      <c r="D58" s="23"/>
      <c r="E58" s="66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</row>
    <row r="59" spans="3:17" s="21" customFormat="1" ht="13.5" customHeight="1" x14ac:dyDescent="0.2">
      <c r="D59" s="23"/>
      <c r="E59" s="66"/>
      <c r="F59" s="23"/>
      <c r="G59" s="23"/>
      <c r="H59" s="23"/>
      <c r="I59" s="23"/>
      <c r="J59" s="23"/>
      <c r="K59" s="23"/>
      <c r="L59" s="23"/>
      <c r="M59" s="23"/>
      <c r="N59" s="23"/>
      <c r="O59" s="23"/>
    </row>
    <row r="60" spans="3:17" x14ac:dyDescent="0.25">
      <c r="D60" s="21"/>
      <c r="E60" s="67"/>
    </row>
    <row r="61" spans="3:17" x14ac:dyDescent="0.25">
      <c r="E61" s="68"/>
      <c r="F61" s="65"/>
    </row>
  </sheetData>
  <mergeCells count="3">
    <mergeCell ref="B3:P3"/>
    <mergeCell ref="C43:P43"/>
    <mergeCell ref="C21:P21"/>
  </mergeCells>
  <conditionalFormatting sqref="D5:E5">
    <cfRule type="cellIs" dxfId="0" priority="1" operator="equal">
      <formula>#REF!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6D999-B64C-4668-8EC7-913442154A53}">
  <dimension ref="B2:P38"/>
  <sheetViews>
    <sheetView showGridLines="0" tabSelected="1" zoomScale="60" zoomScaleNormal="60" workbookViewId="0">
      <selection activeCell="M21" sqref="B8:O21"/>
    </sheetView>
  </sheetViews>
  <sheetFormatPr baseColWidth="10" defaultRowHeight="15" x14ac:dyDescent="0.25"/>
  <cols>
    <col min="3" max="3" width="14.5703125" bestFit="1" customWidth="1"/>
    <col min="6" max="7" width="14.5703125" bestFit="1" customWidth="1"/>
  </cols>
  <sheetData>
    <row r="2" spans="2:16" x14ac:dyDescent="0.25">
      <c r="B2" t="s">
        <v>37</v>
      </c>
      <c r="C2" s="24">
        <f>+MAX('Cal. ETAPA A'!D45:P57)</f>
        <v>636000</v>
      </c>
      <c r="E2" t="s">
        <v>40</v>
      </c>
    </row>
    <row r="3" spans="2:16" x14ac:dyDescent="0.25">
      <c r="B3" t="s">
        <v>38</v>
      </c>
      <c r="C3" s="24">
        <f>+MIN('Cal. ETAPA A'!D45:P57)</f>
        <v>70000</v>
      </c>
      <c r="E3" t="s">
        <v>41</v>
      </c>
      <c r="F3" s="24">
        <f>+G3-C4</f>
        <v>494500</v>
      </c>
      <c r="G3" s="24">
        <f>+C2</f>
        <v>636000</v>
      </c>
    </row>
    <row r="4" spans="2:16" x14ac:dyDescent="0.25">
      <c r="B4" t="s">
        <v>39</v>
      </c>
      <c r="C4" s="24">
        <f>+(C2-C3)/4</f>
        <v>141500</v>
      </c>
      <c r="E4" t="s">
        <v>42</v>
      </c>
      <c r="F4" s="24">
        <f>+G4-C4</f>
        <v>353000</v>
      </c>
      <c r="G4" s="24">
        <f>+F3</f>
        <v>494500</v>
      </c>
    </row>
    <row r="5" spans="2:16" x14ac:dyDescent="0.25">
      <c r="E5" t="s">
        <v>43</v>
      </c>
      <c r="F5" s="24">
        <f>+G5-C4</f>
        <v>211500</v>
      </c>
      <c r="G5" s="24">
        <f>+F4</f>
        <v>353000</v>
      </c>
    </row>
    <row r="6" spans="2:16" x14ac:dyDescent="0.25">
      <c r="E6" t="s">
        <v>44</v>
      </c>
      <c r="F6" s="24">
        <f>+G6-C4</f>
        <v>70000</v>
      </c>
      <c r="G6" s="24">
        <f>+F5</f>
        <v>211500</v>
      </c>
    </row>
    <row r="8" spans="2:16" x14ac:dyDescent="0.25">
      <c r="B8" s="87" t="s">
        <v>100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9"/>
    </row>
    <row r="9" spans="2:16" x14ac:dyDescent="0.25">
      <c r="B9" s="35"/>
      <c r="C9" s="14" t="s">
        <v>9</v>
      </c>
      <c r="D9" s="14" t="s">
        <v>21</v>
      </c>
      <c r="E9" s="14" t="s">
        <v>13</v>
      </c>
      <c r="F9" s="14" t="s">
        <v>12</v>
      </c>
      <c r="G9" s="14" t="s">
        <v>19</v>
      </c>
      <c r="H9" s="14" t="s">
        <v>14</v>
      </c>
      <c r="I9" s="14" t="s">
        <v>15</v>
      </c>
      <c r="J9" s="14" t="s">
        <v>23</v>
      </c>
      <c r="K9" s="14" t="s">
        <v>18</v>
      </c>
      <c r="L9" s="14" t="s">
        <v>27</v>
      </c>
      <c r="M9" s="14" t="s">
        <v>24</v>
      </c>
      <c r="N9" s="14" t="s">
        <v>26</v>
      </c>
      <c r="O9" s="14" t="s">
        <v>16</v>
      </c>
    </row>
    <row r="10" spans="2:16" x14ac:dyDescent="0.25">
      <c r="B10" s="14" t="s">
        <v>10</v>
      </c>
      <c r="C10" s="38" t="s">
        <v>41</v>
      </c>
      <c r="D10" s="38"/>
      <c r="E10" s="38"/>
      <c r="F10" s="38"/>
      <c r="G10" s="38"/>
      <c r="H10" s="10"/>
      <c r="I10" s="10"/>
      <c r="J10" s="39"/>
      <c r="K10" s="39"/>
      <c r="L10" s="39"/>
      <c r="M10" s="39"/>
      <c r="N10" s="39"/>
      <c r="O10" s="39"/>
      <c r="P10" s="40"/>
    </row>
    <row r="11" spans="2:16" x14ac:dyDescent="0.25">
      <c r="C11" s="14" t="s">
        <v>9</v>
      </c>
      <c r="D11" s="10"/>
      <c r="E11" s="10"/>
      <c r="F11" s="38" t="s">
        <v>44</v>
      </c>
      <c r="G11" s="38"/>
      <c r="H11" s="10"/>
      <c r="I11" s="10"/>
      <c r="J11" s="39"/>
      <c r="K11" s="39" t="s">
        <v>43</v>
      </c>
      <c r="L11" s="39" t="s">
        <v>44</v>
      </c>
      <c r="M11" s="39"/>
      <c r="N11" s="39" t="s">
        <v>44</v>
      </c>
      <c r="O11" s="39"/>
      <c r="P11" s="40"/>
    </row>
    <row r="12" spans="2:16" x14ac:dyDescent="0.25">
      <c r="C12" s="40"/>
      <c r="D12" s="14" t="s">
        <v>21</v>
      </c>
      <c r="E12" s="10"/>
      <c r="F12" s="38" t="s">
        <v>44</v>
      </c>
      <c r="G12" s="38"/>
      <c r="H12" s="10"/>
      <c r="I12" s="10"/>
      <c r="J12" s="39"/>
      <c r="K12" s="39" t="s">
        <v>44</v>
      </c>
      <c r="L12" s="39"/>
      <c r="M12" s="39"/>
      <c r="N12" s="39"/>
      <c r="O12" s="39"/>
      <c r="P12" s="40"/>
    </row>
    <row r="13" spans="2:16" x14ac:dyDescent="0.25">
      <c r="C13" s="40"/>
      <c r="D13" s="40"/>
      <c r="E13" s="14" t="s">
        <v>13</v>
      </c>
      <c r="F13" s="38" t="s">
        <v>41</v>
      </c>
      <c r="G13" s="38"/>
      <c r="H13" s="10" t="s">
        <v>41</v>
      </c>
      <c r="I13" s="10" t="s">
        <v>44</v>
      </c>
      <c r="J13" s="39"/>
      <c r="K13" s="39"/>
      <c r="L13" s="39"/>
      <c r="M13" s="39"/>
      <c r="N13" s="39"/>
      <c r="O13" s="39"/>
      <c r="P13" s="40"/>
    </row>
    <row r="14" spans="2:16" x14ac:dyDescent="0.25">
      <c r="C14" s="40"/>
      <c r="D14" s="40"/>
      <c r="E14" s="40"/>
      <c r="F14" s="14" t="s">
        <v>12</v>
      </c>
      <c r="G14" s="38"/>
      <c r="H14" s="10"/>
      <c r="I14" s="10"/>
      <c r="J14" s="39"/>
      <c r="K14" s="39" t="s">
        <v>44</v>
      </c>
      <c r="L14" s="39"/>
      <c r="M14" s="39"/>
      <c r="N14" s="39" t="s">
        <v>43</v>
      </c>
      <c r="O14" s="39"/>
      <c r="P14" s="40"/>
    </row>
    <row r="15" spans="2:16" x14ac:dyDescent="0.25">
      <c r="C15" s="40"/>
      <c r="D15" s="40"/>
      <c r="E15" s="40"/>
      <c r="F15" s="40"/>
      <c r="G15" s="14" t="s">
        <v>19</v>
      </c>
      <c r="H15" s="10"/>
      <c r="I15" s="10" t="s">
        <v>44</v>
      </c>
      <c r="J15" s="39"/>
      <c r="K15" s="39"/>
      <c r="L15" s="39"/>
      <c r="M15" s="39"/>
      <c r="N15" s="39"/>
      <c r="O15" s="39" t="s">
        <v>44</v>
      </c>
      <c r="P15" s="40"/>
    </row>
    <row r="16" spans="2:16" x14ac:dyDescent="0.25">
      <c r="C16" s="40"/>
      <c r="D16" s="40"/>
      <c r="E16" s="40"/>
      <c r="F16" s="40"/>
      <c r="G16" s="40"/>
      <c r="H16" s="14" t="s">
        <v>14</v>
      </c>
      <c r="I16" s="10" t="s">
        <v>44</v>
      </c>
      <c r="J16" s="39" t="s">
        <v>44</v>
      </c>
      <c r="K16" s="39"/>
      <c r="L16" s="39" t="s">
        <v>43</v>
      </c>
      <c r="M16" s="39"/>
      <c r="N16" s="39"/>
      <c r="O16" s="39"/>
      <c r="P16" s="40"/>
    </row>
    <row r="17" spans="3:16" x14ac:dyDescent="0.25">
      <c r="C17" s="40"/>
      <c r="D17" s="40"/>
      <c r="E17" s="40"/>
      <c r="F17" s="40"/>
      <c r="G17" s="40"/>
      <c r="H17" s="40"/>
      <c r="I17" s="14" t="s">
        <v>15</v>
      </c>
      <c r="J17" s="39"/>
      <c r="K17" s="39"/>
      <c r="L17" s="39" t="s">
        <v>43</v>
      </c>
      <c r="M17" s="39"/>
      <c r="N17" s="39"/>
      <c r="O17" s="39" t="s">
        <v>42</v>
      </c>
      <c r="P17" s="40"/>
    </row>
    <row r="18" spans="3:16" x14ac:dyDescent="0.25">
      <c r="G18" s="40"/>
      <c r="H18" s="40"/>
      <c r="I18" s="40"/>
      <c r="J18" s="16" t="s">
        <v>23</v>
      </c>
      <c r="K18" s="39"/>
      <c r="L18" s="39"/>
      <c r="M18" s="39" t="s">
        <v>44</v>
      </c>
      <c r="N18" s="39"/>
      <c r="O18" s="39"/>
      <c r="P18" s="40"/>
    </row>
    <row r="19" spans="3:16" x14ac:dyDescent="0.25">
      <c r="G19" s="40"/>
      <c r="H19" s="40"/>
      <c r="I19" s="40"/>
      <c r="J19" s="40"/>
      <c r="K19" s="16" t="s">
        <v>18</v>
      </c>
      <c r="L19" s="39"/>
      <c r="M19" s="39"/>
      <c r="N19" s="39"/>
      <c r="O19" s="39"/>
      <c r="P19" s="40"/>
    </row>
    <row r="20" spans="3:16" x14ac:dyDescent="0.25">
      <c r="G20" s="40"/>
      <c r="H20" s="40"/>
      <c r="I20" s="40"/>
      <c r="J20" s="40"/>
      <c r="K20" s="40"/>
      <c r="L20" s="16" t="s">
        <v>27</v>
      </c>
      <c r="M20" s="39"/>
      <c r="N20" s="39" t="s">
        <v>44</v>
      </c>
      <c r="O20" s="39"/>
      <c r="P20" s="40"/>
    </row>
    <row r="21" spans="3:16" x14ac:dyDescent="0.25">
      <c r="G21" s="40"/>
      <c r="H21" s="40"/>
      <c r="I21" s="40"/>
      <c r="J21" s="40"/>
      <c r="K21" s="40"/>
      <c r="L21" s="40"/>
      <c r="M21" s="16" t="s">
        <v>24</v>
      </c>
      <c r="N21" s="39"/>
      <c r="O21" s="39" t="s">
        <v>44</v>
      </c>
      <c r="P21" s="40"/>
    </row>
    <row r="22" spans="3:16" x14ac:dyDescent="0.25">
      <c r="G22" s="40"/>
      <c r="H22" s="40"/>
      <c r="I22" s="40"/>
      <c r="J22" s="40"/>
      <c r="K22" s="40"/>
      <c r="L22" s="40"/>
      <c r="M22" s="40"/>
      <c r="N22" s="16" t="s">
        <v>26</v>
      </c>
      <c r="O22" s="39"/>
      <c r="P22" s="40"/>
    </row>
    <row r="23" spans="3:16" x14ac:dyDescent="0.25">
      <c r="H23" s="40"/>
      <c r="I23" s="40"/>
      <c r="J23" s="40"/>
      <c r="K23" s="40"/>
      <c r="L23" s="40"/>
      <c r="M23" s="40"/>
      <c r="N23" s="40"/>
      <c r="O23" s="40"/>
      <c r="P23" s="40"/>
    </row>
    <row r="24" spans="3:16" x14ac:dyDescent="0.25">
      <c r="D24" s="40" t="s">
        <v>41</v>
      </c>
      <c r="E24" s="40" t="s">
        <v>42</v>
      </c>
      <c r="F24" s="40" t="s">
        <v>43</v>
      </c>
      <c r="G24" s="40" t="s">
        <v>44</v>
      </c>
      <c r="H24" s="40"/>
      <c r="I24" s="40"/>
      <c r="J24" s="40"/>
      <c r="K24" s="40"/>
      <c r="L24" s="40"/>
      <c r="M24" s="40"/>
      <c r="N24" s="40"/>
      <c r="O24" s="40"/>
      <c r="P24" s="40"/>
    </row>
    <row r="25" spans="3:16" x14ac:dyDescent="0.25">
      <c r="D25" s="40" t="s">
        <v>45</v>
      </c>
      <c r="E25" s="40" t="s">
        <v>48</v>
      </c>
      <c r="F25" s="40" t="s">
        <v>49</v>
      </c>
      <c r="G25" s="40" t="s">
        <v>52</v>
      </c>
    </row>
    <row r="26" spans="3:16" x14ac:dyDescent="0.25">
      <c r="D26" s="40" t="s">
        <v>46</v>
      </c>
      <c r="E26" s="40"/>
      <c r="F26" s="40" t="s">
        <v>64</v>
      </c>
      <c r="G26" s="40" t="s">
        <v>60</v>
      </c>
    </row>
    <row r="27" spans="3:16" x14ac:dyDescent="0.25">
      <c r="D27" s="40" t="s">
        <v>47</v>
      </c>
      <c r="E27" s="40"/>
      <c r="F27" s="40" t="s">
        <v>61</v>
      </c>
      <c r="G27" s="40" t="s">
        <v>63</v>
      </c>
    </row>
    <row r="28" spans="3:16" x14ac:dyDescent="0.25">
      <c r="D28" s="40"/>
      <c r="E28" s="40"/>
      <c r="F28" s="40" t="s">
        <v>50</v>
      </c>
      <c r="G28" s="40" t="s">
        <v>53</v>
      </c>
    </row>
    <row r="29" spans="3:16" x14ac:dyDescent="0.25">
      <c r="D29" s="40"/>
      <c r="E29" s="40"/>
      <c r="F29" s="40"/>
      <c r="G29" s="40" t="s">
        <v>58</v>
      </c>
    </row>
    <row r="30" spans="3:16" x14ac:dyDescent="0.25">
      <c r="D30" s="40"/>
      <c r="E30" s="40"/>
      <c r="F30" s="40"/>
      <c r="G30" s="40" t="s">
        <v>54</v>
      </c>
    </row>
    <row r="31" spans="3:16" x14ac:dyDescent="0.25">
      <c r="D31" s="40"/>
      <c r="E31" s="40"/>
      <c r="F31" s="40"/>
      <c r="G31" s="40" t="s">
        <v>59</v>
      </c>
    </row>
    <row r="32" spans="3:16" x14ac:dyDescent="0.25">
      <c r="D32" s="40"/>
      <c r="E32" s="40"/>
      <c r="F32" s="40"/>
      <c r="G32" s="40" t="s">
        <v>55</v>
      </c>
    </row>
    <row r="33" spans="7:7" x14ac:dyDescent="0.25">
      <c r="G33" s="40" t="s">
        <v>65</v>
      </c>
    </row>
    <row r="34" spans="7:7" x14ac:dyDescent="0.25">
      <c r="G34" s="40" t="s">
        <v>56</v>
      </c>
    </row>
    <row r="35" spans="7:7" x14ac:dyDescent="0.25">
      <c r="G35" s="40" t="s">
        <v>57</v>
      </c>
    </row>
    <row r="36" spans="7:7" x14ac:dyDescent="0.25">
      <c r="G36" s="40" t="s">
        <v>62</v>
      </c>
    </row>
    <row r="37" spans="7:7" x14ac:dyDescent="0.25">
      <c r="G37" s="40" t="s">
        <v>51</v>
      </c>
    </row>
    <row r="38" spans="7:7" x14ac:dyDescent="0.25">
      <c r="G38" s="40" t="s">
        <v>66</v>
      </c>
    </row>
  </sheetData>
  <mergeCells count="1">
    <mergeCell ref="B8:O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C7798-0FC5-4712-B5FA-82E74E3F4F49}">
  <dimension ref="B2:L49"/>
  <sheetViews>
    <sheetView topLeftCell="A32" workbookViewId="0">
      <selection activeCell="G44" sqref="G44"/>
    </sheetView>
  </sheetViews>
  <sheetFormatPr baseColWidth="10" defaultRowHeight="15" x14ac:dyDescent="0.25"/>
  <sheetData>
    <row r="2" spans="3:11" x14ac:dyDescent="0.25">
      <c r="D2" s="92" t="s">
        <v>82</v>
      </c>
      <c r="E2" s="92"/>
      <c r="F2" s="92"/>
      <c r="G2" s="92"/>
      <c r="H2" s="92"/>
      <c r="I2" s="92"/>
      <c r="J2" s="92"/>
      <c r="K2" s="92"/>
    </row>
    <row r="3" spans="3:11" x14ac:dyDescent="0.25">
      <c r="D3" s="93" t="s">
        <v>83</v>
      </c>
      <c r="E3" s="94"/>
      <c r="F3" s="14" t="s">
        <v>11</v>
      </c>
      <c r="G3" s="14" t="s">
        <v>17</v>
      </c>
      <c r="H3" s="14" t="s">
        <v>20</v>
      </c>
      <c r="I3" s="14" t="s">
        <v>22</v>
      </c>
      <c r="J3" s="14" t="s">
        <v>25</v>
      </c>
      <c r="K3" s="14" t="s">
        <v>28</v>
      </c>
    </row>
    <row r="4" spans="3:11" x14ac:dyDescent="0.25">
      <c r="D4" s="95" t="s">
        <v>84</v>
      </c>
      <c r="E4" s="96"/>
      <c r="F4" s="45">
        <v>700</v>
      </c>
      <c r="G4" s="45">
        <v>750</v>
      </c>
      <c r="H4" s="45">
        <v>650</v>
      </c>
      <c r="I4" s="45">
        <v>800</v>
      </c>
      <c r="J4" s="45">
        <v>850</v>
      </c>
      <c r="K4" s="45">
        <v>950</v>
      </c>
    </row>
    <row r="5" spans="3:11" x14ac:dyDescent="0.25">
      <c r="C5" s="97" t="s">
        <v>85</v>
      </c>
      <c r="D5" s="90" t="s">
        <v>9</v>
      </c>
      <c r="E5" s="91"/>
      <c r="F5" s="41">
        <v>0.8</v>
      </c>
      <c r="G5" s="41">
        <v>0.9</v>
      </c>
      <c r="H5" s="41">
        <v>0.8</v>
      </c>
      <c r="I5" s="41">
        <v>1</v>
      </c>
      <c r="J5" s="41">
        <v>1.1000000000000001</v>
      </c>
      <c r="K5" s="41">
        <v>1.2</v>
      </c>
    </row>
    <row r="6" spans="3:11" x14ac:dyDescent="0.25">
      <c r="C6" s="98"/>
      <c r="D6" s="90" t="s">
        <v>21</v>
      </c>
      <c r="E6" s="91"/>
      <c r="F6" s="41">
        <v>0</v>
      </c>
      <c r="G6" s="41">
        <v>0</v>
      </c>
      <c r="H6" s="41">
        <v>0.7</v>
      </c>
      <c r="I6" s="41">
        <v>0.9</v>
      </c>
      <c r="J6" s="41">
        <v>0</v>
      </c>
      <c r="K6" s="41">
        <v>0</v>
      </c>
    </row>
    <row r="7" spans="3:11" x14ac:dyDescent="0.25">
      <c r="C7" s="98"/>
      <c r="D7" s="90" t="s">
        <v>13</v>
      </c>
      <c r="E7" s="91"/>
      <c r="F7" s="41">
        <v>0.9</v>
      </c>
      <c r="G7" s="41">
        <v>0.95</v>
      </c>
      <c r="H7" s="41">
        <f>0.4+0.4</f>
        <v>0.8</v>
      </c>
      <c r="I7" s="41">
        <v>1</v>
      </c>
      <c r="J7" s="41">
        <v>1.1000000000000001</v>
      </c>
      <c r="K7" s="41">
        <v>1.2</v>
      </c>
    </row>
    <row r="8" spans="3:11" x14ac:dyDescent="0.25">
      <c r="C8" s="98"/>
      <c r="D8" s="90" t="s">
        <v>12</v>
      </c>
      <c r="E8" s="91"/>
      <c r="F8" s="41">
        <v>0.6</v>
      </c>
      <c r="G8" s="41">
        <v>0.7</v>
      </c>
      <c r="H8" s="41">
        <v>0.7</v>
      </c>
      <c r="I8" s="41">
        <v>0.8</v>
      </c>
      <c r="J8" s="41">
        <v>0.9</v>
      </c>
      <c r="K8" s="41">
        <v>1</v>
      </c>
    </row>
    <row r="9" spans="3:11" x14ac:dyDescent="0.25">
      <c r="C9" s="98"/>
      <c r="D9" s="90" t="s">
        <v>19</v>
      </c>
      <c r="E9" s="91"/>
      <c r="F9" s="41">
        <v>0</v>
      </c>
      <c r="G9" s="41">
        <v>3</v>
      </c>
      <c r="H9" s="41">
        <v>0</v>
      </c>
      <c r="I9" s="41">
        <v>0</v>
      </c>
      <c r="J9" s="41">
        <v>0</v>
      </c>
      <c r="K9" s="41">
        <v>0</v>
      </c>
    </row>
    <row r="10" spans="3:11" x14ac:dyDescent="0.25">
      <c r="C10" s="98"/>
      <c r="D10" s="90" t="s">
        <v>14</v>
      </c>
      <c r="E10" s="91"/>
      <c r="F10" s="41">
        <v>0.28000000000000003</v>
      </c>
      <c r="G10" s="41">
        <v>0.3</v>
      </c>
      <c r="H10" s="41">
        <v>0.26</v>
      </c>
      <c r="I10" s="41">
        <v>0.32</v>
      </c>
      <c r="J10" s="41">
        <v>0.34</v>
      </c>
      <c r="K10" s="41">
        <v>0.38</v>
      </c>
    </row>
    <row r="11" spans="3:11" x14ac:dyDescent="0.25">
      <c r="C11" s="98"/>
      <c r="D11" s="90" t="s">
        <v>15</v>
      </c>
      <c r="E11" s="91"/>
      <c r="F11" s="41">
        <v>1.2</v>
      </c>
      <c r="G11" s="41">
        <v>1.3</v>
      </c>
      <c r="H11" s="41">
        <v>1.1000000000000001</v>
      </c>
      <c r="I11" s="41">
        <v>0</v>
      </c>
      <c r="J11" s="41">
        <v>1.5</v>
      </c>
      <c r="K11" s="41">
        <v>1.6</v>
      </c>
    </row>
    <row r="12" spans="3:11" x14ac:dyDescent="0.25">
      <c r="C12" s="98"/>
      <c r="D12" s="90" t="s">
        <v>23</v>
      </c>
      <c r="E12" s="91"/>
      <c r="F12" s="41">
        <v>0</v>
      </c>
      <c r="G12" s="41">
        <v>0</v>
      </c>
      <c r="H12" s="41">
        <v>0</v>
      </c>
      <c r="I12" s="41">
        <v>1.5</v>
      </c>
      <c r="J12" s="41">
        <v>0</v>
      </c>
      <c r="K12" s="41">
        <v>0</v>
      </c>
    </row>
    <row r="13" spans="3:11" x14ac:dyDescent="0.25">
      <c r="C13" s="98"/>
      <c r="D13" s="90" t="s">
        <v>18</v>
      </c>
      <c r="E13" s="91"/>
      <c r="F13" s="41">
        <v>0</v>
      </c>
      <c r="G13" s="41">
        <v>1.1000000000000001</v>
      </c>
      <c r="H13" s="41">
        <v>0.9</v>
      </c>
      <c r="I13" s="41">
        <v>1.2</v>
      </c>
      <c r="J13" s="41">
        <v>0</v>
      </c>
      <c r="K13" s="41">
        <v>0</v>
      </c>
    </row>
    <row r="14" spans="3:11" x14ac:dyDescent="0.25">
      <c r="C14" s="98"/>
      <c r="D14" s="90" t="s">
        <v>27</v>
      </c>
      <c r="E14" s="91"/>
      <c r="F14" s="41">
        <v>0</v>
      </c>
      <c r="G14" s="41">
        <v>0</v>
      </c>
      <c r="H14" s="41">
        <v>0</v>
      </c>
      <c r="I14" s="41">
        <v>0</v>
      </c>
      <c r="J14" s="41">
        <v>0.8</v>
      </c>
      <c r="K14" s="41">
        <f>1+0.8</f>
        <v>1.8</v>
      </c>
    </row>
    <row r="15" spans="3:11" x14ac:dyDescent="0.25">
      <c r="C15" s="98"/>
      <c r="D15" s="90" t="s">
        <v>24</v>
      </c>
      <c r="E15" s="91"/>
      <c r="F15" s="41">
        <v>0</v>
      </c>
      <c r="G15" s="41">
        <v>0</v>
      </c>
      <c r="H15" s="41">
        <v>0</v>
      </c>
      <c r="I15" s="41">
        <v>1.6</v>
      </c>
      <c r="J15" s="41">
        <v>0</v>
      </c>
      <c r="K15" s="41">
        <v>0</v>
      </c>
    </row>
    <row r="16" spans="3:11" x14ac:dyDescent="0.25">
      <c r="C16" s="99"/>
      <c r="D16" s="90" t="s">
        <v>26</v>
      </c>
      <c r="E16" s="91"/>
      <c r="F16" s="41">
        <v>0</v>
      </c>
      <c r="G16" s="41">
        <v>0</v>
      </c>
      <c r="H16" s="41">
        <v>0</v>
      </c>
      <c r="I16" s="41">
        <v>0</v>
      </c>
      <c r="J16" s="41">
        <v>0.8</v>
      </c>
      <c r="K16" s="41">
        <v>3</v>
      </c>
    </row>
    <row r="18" spans="2:12" x14ac:dyDescent="0.25">
      <c r="B18" s="100" t="s">
        <v>86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2"/>
    </row>
    <row r="19" spans="2:12" x14ac:dyDescent="0.25">
      <c r="B19" s="103" t="s">
        <v>87</v>
      </c>
      <c r="C19" s="104"/>
      <c r="D19" s="46">
        <f>3*8*60</f>
        <v>1440</v>
      </c>
      <c r="E19" s="47"/>
      <c r="F19" s="48"/>
      <c r="G19" s="48"/>
      <c r="H19" s="48"/>
      <c r="I19" s="48"/>
      <c r="J19" s="48"/>
      <c r="K19" s="48"/>
      <c r="L19" s="49"/>
    </row>
    <row r="20" spans="2:12" x14ac:dyDescent="0.25">
      <c r="B20" s="103" t="s">
        <v>88</v>
      </c>
      <c r="C20" s="104"/>
      <c r="D20" s="50">
        <v>0.9</v>
      </c>
      <c r="E20" s="51"/>
      <c r="F20" s="52"/>
      <c r="G20" s="52"/>
      <c r="H20" s="52"/>
      <c r="I20" s="52"/>
      <c r="J20" s="52"/>
      <c r="K20" s="52"/>
      <c r="L20" s="53"/>
    </row>
    <row r="21" spans="2:12" x14ac:dyDescent="0.25">
      <c r="B21" s="14"/>
      <c r="C21" s="105" t="s">
        <v>89</v>
      </c>
      <c r="D21" s="106"/>
      <c r="E21" s="106"/>
      <c r="F21" s="106"/>
      <c r="G21" s="106"/>
      <c r="H21" s="107"/>
      <c r="I21" s="108" t="s">
        <v>90</v>
      </c>
      <c r="J21" s="108" t="s">
        <v>91</v>
      </c>
      <c r="K21" s="108" t="s">
        <v>80</v>
      </c>
      <c r="L21" s="108" t="s">
        <v>92</v>
      </c>
    </row>
    <row r="22" spans="2:12" x14ac:dyDescent="0.25">
      <c r="B22" s="14" t="s">
        <v>68</v>
      </c>
      <c r="C22" s="14" t="s">
        <v>11</v>
      </c>
      <c r="D22" s="14" t="s">
        <v>17</v>
      </c>
      <c r="E22" s="14" t="s">
        <v>20</v>
      </c>
      <c r="F22" s="14" t="s">
        <v>22</v>
      </c>
      <c r="G22" s="14" t="s">
        <v>25</v>
      </c>
      <c r="H22" s="14" t="s">
        <v>28</v>
      </c>
      <c r="I22" s="109"/>
      <c r="J22" s="109"/>
      <c r="K22" s="109"/>
      <c r="L22" s="109"/>
    </row>
    <row r="23" spans="2:12" x14ac:dyDescent="0.25">
      <c r="B23" s="14" t="s">
        <v>9</v>
      </c>
      <c r="C23" s="54">
        <f>+F$4*F5</f>
        <v>560</v>
      </c>
      <c r="D23" s="54">
        <f t="shared" ref="D23:H23" si="0">+G$4*G5</f>
        <v>675</v>
      </c>
      <c r="E23" s="54">
        <f t="shared" si="0"/>
        <v>520</v>
      </c>
      <c r="F23" s="54">
        <f t="shared" si="0"/>
        <v>800</v>
      </c>
      <c r="G23" s="54">
        <f t="shared" si="0"/>
        <v>935.00000000000011</v>
      </c>
      <c r="H23" s="54">
        <f t="shared" si="0"/>
        <v>1140</v>
      </c>
      <c r="I23" s="55">
        <f>+SUM(C23:H23)</f>
        <v>4630</v>
      </c>
      <c r="J23" s="56">
        <f>+I23/($D$19*$D$20)</f>
        <v>3.5725308641975309</v>
      </c>
      <c r="K23" s="57">
        <f>+ROUNDUP(J23,0)</f>
        <v>4</v>
      </c>
      <c r="L23" s="58">
        <f>+IF(K23,J23/K23,"")</f>
        <v>0.89313271604938271</v>
      </c>
    </row>
    <row r="24" spans="2:12" x14ac:dyDescent="0.25">
      <c r="B24" s="14" t="s">
        <v>21</v>
      </c>
      <c r="C24" s="54">
        <f>+F$4*F6</f>
        <v>0</v>
      </c>
      <c r="D24" s="54">
        <f t="shared" ref="D24:H34" si="1">+G$4*G6</f>
        <v>0</v>
      </c>
      <c r="E24" s="54">
        <f t="shared" si="1"/>
        <v>454.99999999999994</v>
      </c>
      <c r="F24" s="54">
        <f t="shared" si="1"/>
        <v>720</v>
      </c>
      <c r="G24" s="54">
        <f t="shared" si="1"/>
        <v>0</v>
      </c>
      <c r="H24" s="54">
        <f t="shared" si="1"/>
        <v>0</v>
      </c>
      <c r="I24" s="55">
        <f t="shared" ref="I24:I34" si="2">+SUM(C24:H24)</f>
        <v>1175</v>
      </c>
      <c r="J24" s="56">
        <f t="shared" ref="J24:J34" si="3">+I24/($D$19*$D$20)</f>
        <v>0.90663580246913578</v>
      </c>
      <c r="K24" s="57">
        <f t="shared" ref="K24:K34" si="4">+ROUNDUP(J24,0)</f>
        <v>1</v>
      </c>
      <c r="L24" s="58">
        <f t="shared" ref="L24:L34" si="5">+IF(K24,J24/K24,"")</f>
        <v>0.90663580246913578</v>
      </c>
    </row>
    <row r="25" spans="2:12" x14ac:dyDescent="0.25">
      <c r="B25" s="14" t="s">
        <v>13</v>
      </c>
      <c r="C25" s="54">
        <f t="shared" ref="C25:C34" si="6">+F$4*F7</f>
        <v>630</v>
      </c>
      <c r="D25" s="54">
        <f t="shared" si="1"/>
        <v>712.5</v>
      </c>
      <c r="E25" s="54">
        <f t="shared" si="1"/>
        <v>520</v>
      </c>
      <c r="F25" s="54">
        <f t="shared" si="1"/>
        <v>800</v>
      </c>
      <c r="G25" s="54">
        <f t="shared" si="1"/>
        <v>935.00000000000011</v>
      </c>
      <c r="H25" s="54">
        <f t="shared" si="1"/>
        <v>1140</v>
      </c>
      <c r="I25" s="55">
        <f t="shared" si="2"/>
        <v>4737.5</v>
      </c>
      <c r="J25" s="56">
        <f t="shared" si="3"/>
        <v>3.6554783950617282</v>
      </c>
      <c r="K25" s="57">
        <f t="shared" si="4"/>
        <v>4</v>
      </c>
      <c r="L25" s="58">
        <f t="shared" si="5"/>
        <v>0.91386959876543206</v>
      </c>
    </row>
    <row r="26" spans="2:12" x14ac:dyDescent="0.25">
      <c r="B26" s="14" t="s">
        <v>12</v>
      </c>
      <c r="C26" s="54">
        <f t="shared" si="6"/>
        <v>420</v>
      </c>
      <c r="D26" s="54">
        <f t="shared" si="1"/>
        <v>525</v>
      </c>
      <c r="E26" s="54">
        <f t="shared" si="1"/>
        <v>454.99999999999994</v>
      </c>
      <c r="F26" s="54">
        <f t="shared" si="1"/>
        <v>640</v>
      </c>
      <c r="G26" s="54">
        <f t="shared" si="1"/>
        <v>765</v>
      </c>
      <c r="H26" s="54">
        <f t="shared" si="1"/>
        <v>950</v>
      </c>
      <c r="I26" s="55">
        <f t="shared" si="2"/>
        <v>3755</v>
      </c>
      <c r="J26" s="56">
        <f t="shared" si="3"/>
        <v>2.8973765432098766</v>
      </c>
      <c r="K26" s="57">
        <f t="shared" si="4"/>
        <v>3</v>
      </c>
      <c r="L26" s="58">
        <f t="shared" si="5"/>
        <v>0.9657921810699589</v>
      </c>
    </row>
    <row r="27" spans="2:12" x14ac:dyDescent="0.25">
      <c r="B27" s="14" t="s">
        <v>19</v>
      </c>
      <c r="C27" s="54">
        <f t="shared" si="6"/>
        <v>0</v>
      </c>
      <c r="D27" s="54">
        <f t="shared" si="1"/>
        <v>2250</v>
      </c>
      <c r="E27" s="54">
        <f t="shared" si="1"/>
        <v>0</v>
      </c>
      <c r="F27" s="54">
        <f t="shared" si="1"/>
        <v>0</v>
      </c>
      <c r="G27" s="54">
        <f t="shared" si="1"/>
        <v>0</v>
      </c>
      <c r="H27" s="54">
        <f t="shared" si="1"/>
        <v>0</v>
      </c>
      <c r="I27" s="55">
        <f t="shared" si="2"/>
        <v>2250</v>
      </c>
      <c r="J27" s="56">
        <f t="shared" si="3"/>
        <v>1.7361111111111112</v>
      </c>
      <c r="K27" s="57">
        <f t="shared" si="4"/>
        <v>2</v>
      </c>
      <c r="L27" s="58">
        <f t="shared" si="5"/>
        <v>0.86805555555555558</v>
      </c>
    </row>
    <row r="28" spans="2:12" x14ac:dyDescent="0.25">
      <c r="B28" s="14" t="s">
        <v>14</v>
      </c>
      <c r="C28" s="54">
        <f t="shared" si="6"/>
        <v>196.00000000000003</v>
      </c>
      <c r="D28" s="54">
        <f t="shared" si="1"/>
        <v>225</v>
      </c>
      <c r="E28" s="54">
        <f t="shared" si="1"/>
        <v>169</v>
      </c>
      <c r="F28" s="54">
        <f t="shared" si="1"/>
        <v>256</v>
      </c>
      <c r="G28" s="54">
        <f t="shared" si="1"/>
        <v>289</v>
      </c>
      <c r="H28" s="54">
        <f t="shared" si="1"/>
        <v>361</v>
      </c>
      <c r="I28" s="55">
        <f t="shared" si="2"/>
        <v>1496</v>
      </c>
      <c r="J28" s="56">
        <f t="shared" si="3"/>
        <v>1.154320987654321</v>
      </c>
      <c r="K28" s="57">
        <f t="shared" si="4"/>
        <v>2</v>
      </c>
      <c r="L28" s="58">
        <f t="shared" si="5"/>
        <v>0.5771604938271605</v>
      </c>
    </row>
    <row r="29" spans="2:12" x14ac:dyDescent="0.25">
      <c r="B29" s="14" t="s">
        <v>15</v>
      </c>
      <c r="C29" s="54">
        <f t="shared" si="6"/>
        <v>840</v>
      </c>
      <c r="D29" s="54">
        <f t="shared" si="1"/>
        <v>975</v>
      </c>
      <c r="E29" s="54">
        <f t="shared" si="1"/>
        <v>715.00000000000011</v>
      </c>
      <c r="F29" s="54">
        <f t="shared" si="1"/>
        <v>0</v>
      </c>
      <c r="G29" s="54">
        <f t="shared" si="1"/>
        <v>1275</v>
      </c>
      <c r="H29" s="54">
        <f t="shared" si="1"/>
        <v>1520</v>
      </c>
      <c r="I29" s="55">
        <f t="shared" si="2"/>
        <v>5325</v>
      </c>
      <c r="J29" s="56">
        <f t="shared" si="3"/>
        <v>4.1087962962962967</v>
      </c>
      <c r="K29" s="57">
        <f t="shared" si="4"/>
        <v>5</v>
      </c>
      <c r="L29" s="58">
        <f t="shared" si="5"/>
        <v>0.8217592592592593</v>
      </c>
    </row>
    <row r="30" spans="2:12" x14ac:dyDescent="0.25">
      <c r="B30" s="14" t="s">
        <v>23</v>
      </c>
      <c r="C30" s="54">
        <f t="shared" si="6"/>
        <v>0</v>
      </c>
      <c r="D30" s="54">
        <f t="shared" si="1"/>
        <v>0</v>
      </c>
      <c r="E30" s="54">
        <f t="shared" si="1"/>
        <v>0</v>
      </c>
      <c r="F30" s="54">
        <f t="shared" si="1"/>
        <v>1200</v>
      </c>
      <c r="G30" s="54">
        <f t="shared" si="1"/>
        <v>0</v>
      </c>
      <c r="H30" s="54">
        <f t="shared" si="1"/>
        <v>0</v>
      </c>
      <c r="I30" s="55">
        <f t="shared" si="2"/>
        <v>1200</v>
      </c>
      <c r="J30" s="56">
        <f t="shared" si="3"/>
        <v>0.92592592592592593</v>
      </c>
      <c r="K30" s="57">
        <f t="shared" si="4"/>
        <v>1</v>
      </c>
      <c r="L30" s="58">
        <f t="shared" si="5"/>
        <v>0.92592592592592593</v>
      </c>
    </row>
    <row r="31" spans="2:12" x14ac:dyDescent="0.25">
      <c r="B31" s="14" t="s">
        <v>18</v>
      </c>
      <c r="C31" s="54">
        <f t="shared" si="6"/>
        <v>0</v>
      </c>
      <c r="D31" s="54">
        <f t="shared" si="1"/>
        <v>825.00000000000011</v>
      </c>
      <c r="E31" s="54">
        <f t="shared" si="1"/>
        <v>585</v>
      </c>
      <c r="F31" s="54">
        <f t="shared" si="1"/>
        <v>960</v>
      </c>
      <c r="G31" s="54">
        <f t="shared" si="1"/>
        <v>0</v>
      </c>
      <c r="H31" s="54">
        <f t="shared" si="1"/>
        <v>0</v>
      </c>
      <c r="I31" s="55">
        <f t="shared" si="2"/>
        <v>2370</v>
      </c>
      <c r="J31" s="56">
        <f t="shared" si="3"/>
        <v>1.8287037037037037</v>
      </c>
      <c r="K31" s="57">
        <f t="shared" si="4"/>
        <v>2</v>
      </c>
      <c r="L31" s="58">
        <f t="shared" si="5"/>
        <v>0.91435185185185186</v>
      </c>
    </row>
    <row r="32" spans="2:12" x14ac:dyDescent="0.25">
      <c r="B32" s="14" t="s">
        <v>27</v>
      </c>
      <c r="C32" s="54">
        <f t="shared" si="6"/>
        <v>0</v>
      </c>
      <c r="D32" s="54">
        <f t="shared" si="1"/>
        <v>0</v>
      </c>
      <c r="E32" s="54">
        <f t="shared" si="1"/>
        <v>0</v>
      </c>
      <c r="F32" s="54">
        <f t="shared" si="1"/>
        <v>0</v>
      </c>
      <c r="G32" s="54">
        <f t="shared" si="1"/>
        <v>680</v>
      </c>
      <c r="H32" s="54">
        <f t="shared" si="1"/>
        <v>1710</v>
      </c>
      <c r="I32" s="55">
        <f t="shared" si="2"/>
        <v>2390</v>
      </c>
      <c r="J32" s="56">
        <f t="shared" si="3"/>
        <v>1.8441358024691359</v>
      </c>
      <c r="K32" s="57">
        <f t="shared" si="4"/>
        <v>2</v>
      </c>
      <c r="L32" s="58">
        <f t="shared" si="5"/>
        <v>0.92206790123456794</v>
      </c>
    </row>
    <row r="33" spans="2:12" x14ac:dyDescent="0.25">
      <c r="B33" s="14" t="s">
        <v>24</v>
      </c>
      <c r="C33" s="54">
        <f t="shared" si="6"/>
        <v>0</v>
      </c>
      <c r="D33" s="54">
        <f t="shared" si="1"/>
        <v>0</v>
      </c>
      <c r="E33" s="54">
        <f t="shared" si="1"/>
        <v>0</v>
      </c>
      <c r="F33" s="54">
        <f t="shared" si="1"/>
        <v>1280</v>
      </c>
      <c r="G33" s="54">
        <f t="shared" si="1"/>
        <v>0</v>
      </c>
      <c r="H33" s="54">
        <f t="shared" si="1"/>
        <v>0</v>
      </c>
      <c r="I33" s="55">
        <f t="shared" si="2"/>
        <v>1280</v>
      </c>
      <c r="J33" s="56">
        <f t="shared" si="3"/>
        <v>0.98765432098765427</v>
      </c>
      <c r="K33" s="57">
        <f t="shared" si="4"/>
        <v>1</v>
      </c>
      <c r="L33" s="58">
        <f t="shared" si="5"/>
        <v>0.98765432098765427</v>
      </c>
    </row>
    <row r="34" spans="2:12" x14ac:dyDescent="0.25">
      <c r="B34" s="14" t="s">
        <v>26</v>
      </c>
      <c r="C34" s="54">
        <f t="shared" si="6"/>
        <v>0</v>
      </c>
      <c r="D34" s="54">
        <f t="shared" si="1"/>
        <v>0</v>
      </c>
      <c r="E34" s="54">
        <f t="shared" si="1"/>
        <v>0</v>
      </c>
      <c r="F34" s="54">
        <f t="shared" si="1"/>
        <v>0</v>
      </c>
      <c r="G34" s="54">
        <f t="shared" si="1"/>
        <v>680</v>
      </c>
      <c r="H34" s="54">
        <f t="shared" si="1"/>
        <v>2850</v>
      </c>
      <c r="I34" s="55">
        <f t="shared" si="2"/>
        <v>3530</v>
      </c>
      <c r="J34" s="56">
        <f t="shared" si="3"/>
        <v>2.7237654320987654</v>
      </c>
      <c r="K34" s="57">
        <f t="shared" si="4"/>
        <v>3</v>
      </c>
      <c r="L34" s="58">
        <f t="shared" si="5"/>
        <v>0.90792181069958844</v>
      </c>
    </row>
    <row r="37" spans="2:12" ht="54" x14ac:dyDescent="0.25">
      <c r="C37" s="14" t="s">
        <v>68</v>
      </c>
      <c r="D37" s="14" t="s">
        <v>93</v>
      </c>
      <c r="E37" s="14" t="s">
        <v>94</v>
      </c>
      <c r="F37" s="14" t="s">
        <v>95</v>
      </c>
    </row>
    <row r="38" spans="2:12" x14ac:dyDescent="0.25">
      <c r="C38" s="14" t="s">
        <v>9</v>
      </c>
      <c r="D38" s="59">
        <v>4</v>
      </c>
      <c r="E38" s="59">
        <v>4</v>
      </c>
      <c r="F38" s="59">
        <f>+D38-E38</f>
        <v>0</v>
      </c>
    </row>
    <row r="39" spans="2:12" x14ac:dyDescent="0.25">
      <c r="C39" s="14" t="s">
        <v>21</v>
      </c>
      <c r="D39" s="59">
        <v>1</v>
      </c>
      <c r="E39" s="59">
        <v>1</v>
      </c>
      <c r="F39" s="59">
        <f t="shared" ref="F39:F49" si="7">+D39-E39</f>
        <v>0</v>
      </c>
    </row>
    <row r="40" spans="2:12" x14ac:dyDescent="0.25">
      <c r="C40" s="14" t="s">
        <v>13</v>
      </c>
      <c r="D40" s="59">
        <v>4</v>
      </c>
      <c r="E40" s="59">
        <v>5</v>
      </c>
      <c r="F40" s="79">
        <f t="shared" si="7"/>
        <v>-1</v>
      </c>
    </row>
    <row r="41" spans="2:12" x14ac:dyDescent="0.25">
      <c r="C41" s="14" t="s">
        <v>12</v>
      </c>
      <c r="D41" s="59">
        <v>3</v>
      </c>
      <c r="E41" s="59">
        <v>2</v>
      </c>
      <c r="F41" s="79">
        <f t="shared" si="7"/>
        <v>1</v>
      </c>
    </row>
    <row r="42" spans="2:12" x14ac:dyDescent="0.25">
      <c r="C42" s="14" t="s">
        <v>19</v>
      </c>
      <c r="D42" s="59">
        <v>2</v>
      </c>
      <c r="E42" s="59">
        <v>1</v>
      </c>
      <c r="F42" s="79">
        <f t="shared" si="7"/>
        <v>1</v>
      </c>
    </row>
    <row r="43" spans="2:12" x14ac:dyDescent="0.25">
      <c r="C43" s="14" t="s">
        <v>14</v>
      </c>
      <c r="D43" s="59">
        <v>2</v>
      </c>
      <c r="E43" s="59">
        <v>2</v>
      </c>
      <c r="F43" s="59">
        <f t="shared" si="7"/>
        <v>0</v>
      </c>
    </row>
    <row r="44" spans="2:12" x14ac:dyDescent="0.25">
      <c r="C44" s="14" t="s">
        <v>15</v>
      </c>
      <c r="D44" s="59">
        <v>5</v>
      </c>
      <c r="E44" s="59">
        <v>5</v>
      </c>
      <c r="F44" s="59">
        <f t="shared" si="7"/>
        <v>0</v>
      </c>
    </row>
    <row r="45" spans="2:12" x14ac:dyDescent="0.25">
      <c r="C45" s="14" t="s">
        <v>23</v>
      </c>
      <c r="D45" s="59">
        <v>1</v>
      </c>
      <c r="E45" s="59">
        <v>1</v>
      </c>
      <c r="F45" s="59">
        <f t="shared" si="7"/>
        <v>0</v>
      </c>
    </row>
    <row r="46" spans="2:12" x14ac:dyDescent="0.25">
      <c r="C46" s="14" t="s">
        <v>18</v>
      </c>
      <c r="D46" s="59">
        <v>2</v>
      </c>
      <c r="E46" s="59">
        <v>1</v>
      </c>
      <c r="F46" s="79">
        <f t="shared" si="7"/>
        <v>1</v>
      </c>
    </row>
    <row r="47" spans="2:12" x14ac:dyDescent="0.25">
      <c r="C47" s="14" t="s">
        <v>27</v>
      </c>
      <c r="D47" s="59">
        <v>2</v>
      </c>
      <c r="E47" s="59">
        <v>2</v>
      </c>
      <c r="F47" s="59">
        <f t="shared" si="7"/>
        <v>0</v>
      </c>
    </row>
    <row r="48" spans="2:12" x14ac:dyDescent="0.25">
      <c r="C48" s="14" t="s">
        <v>24</v>
      </c>
      <c r="D48" s="59">
        <v>1</v>
      </c>
      <c r="E48" s="59">
        <v>1</v>
      </c>
      <c r="F48" s="59">
        <f t="shared" si="7"/>
        <v>0</v>
      </c>
    </row>
    <row r="49" spans="3:6" x14ac:dyDescent="0.25">
      <c r="C49" s="14" t="s">
        <v>26</v>
      </c>
      <c r="D49" s="59">
        <v>3</v>
      </c>
      <c r="E49" s="59">
        <v>4</v>
      </c>
      <c r="F49" s="79">
        <f t="shared" si="7"/>
        <v>-1</v>
      </c>
    </row>
  </sheetData>
  <mergeCells count="24">
    <mergeCell ref="B18:L18"/>
    <mergeCell ref="B19:C19"/>
    <mergeCell ref="B20:C20"/>
    <mergeCell ref="C21:H21"/>
    <mergeCell ref="I21:I22"/>
    <mergeCell ref="J21:J22"/>
    <mergeCell ref="K21:K22"/>
    <mergeCell ref="L21:L22"/>
    <mergeCell ref="D16:E16"/>
    <mergeCell ref="D2:K2"/>
    <mergeCell ref="D3:E3"/>
    <mergeCell ref="D4:E4"/>
    <mergeCell ref="C5:C16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</mergeCells>
  <phoneticPr fontId="2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D4E08-7834-41F4-ADE1-1426D351982D}">
  <dimension ref="B2:L18"/>
  <sheetViews>
    <sheetView workbookViewId="0">
      <selection activeCell="M17" sqref="M17"/>
    </sheetView>
  </sheetViews>
  <sheetFormatPr baseColWidth="10" defaultRowHeight="15" x14ac:dyDescent="0.25"/>
  <sheetData>
    <row r="2" spans="2:12" x14ac:dyDescent="0.25">
      <c r="B2" s="110" t="s">
        <v>67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2:12" ht="17.25" x14ac:dyDescent="0.25">
      <c r="B3" s="14" t="s">
        <v>68</v>
      </c>
      <c r="C3" s="14" t="s">
        <v>0</v>
      </c>
      <c r="D3" s="14" t="s">
        <v>69</v>
      </c>
      <c r="E3" s="14" t="s">
        <v>70</v>
      </c>
      <c r="F3" s="14" t="s">
        <v>71</v>
      </c>
      <c r="G3" s="14" t="s">
        <v>72</v>
      </c>
      <c r="H3" s="14" t="s">
        <v>80</v>
      </c>
      <c r="I3" s="14" t="s">
        <v>73</v>
      </c>
      <c r="J3" s="14" t="s">
        <v>74</v>
      </c>
      <c r="K3" s="14" t="s">
        <v>75</v>
      </c>
      <c r="L3" s="14" t="s">
        <v>76</v>
      </c>
    </row>
    <row r="4" spans="2:12" x14ac:dyDescent="0.25">
      <c r="B4" s="14" t="s">
        <v>9</v>
      </c>
      <c r="C4" s="41">
        <v>4</v>
      </c>
      <c r="D4" s="41">
        <v>4.5999999999999996</v>
      </c>
      <c r="E4" s="41">
        <v>2.2000000000000002</v>
      </c>
      <c r="F4" s="41">
        <v>2.2999999999999998</v>
      </c>
      <c r="G4" s="41">
        <f t="shared" ref="G4:G15" si="0">+D4*E4</f>
        <v>10.119999999999999</v>
      </c>
      <c r="H4" s="41">
        <v>2</v>
      </c>
      <c r="I4" s="41">
        <f>+G4*H4</f>
        <v>20.239999999999998</v>
      </c>
      <c r="J4" s="41">
        <f t="shared" ref="J4:J15" si="1">F4/(2*1.7)</f>
        <v>0.67647058823529405</v>
      </c>
      <c r="K4" s="41">
        <f>+(G4+I4)*J4</f>
        <v>20.537647058823527</v>
      </c>
      <c r="L4" s="41">
        <f>+(G4+I4+K4)*C4</f>
        <v>203.59058823529409</v>
      </c>
    </row>
    <row r="5" spans="2:12" x14ac:dyDescent="0.25">
      <c r="B5" s="14" t="s">
        <v>21</v>
      </c>
      <c r="C5" s="41">
        <v>1</v>
      </c>
      <c r="D5" s="41">
        <v>2.8</v>
      </c>
      <c r="E5" s="41">
        <v>2.8</v>
      </c>
      <c r="F5" s="41">
        <v>2.8</v>
      </c>
      <c r="G5" s="41">
        <f t="shared" si="0"/>
        <v>7.839999999999999</v>
      </c>
      <c r="H5" s="41">
        <v>1</v>
      </c>
      <c r="I5" s="41">
        <f t="shared" ref="I5:I15" si="2">+G5*H5</f>
        <v>7.839999999999999</v>
      </c>
      <c r="J5" s="41">
        <f t="shared" si="1"/>
        <v>0.82352941176470584</v>
      </c>
      <c r="K5" s="41">
        <f t="shared" ref="K5:K15" si="3">+(G5+I5)*J5</f>
        <v>12.912941176470586</v>
      </c>
      <c r="L5" s="41">
        <f t="shared" ref="L5:L15" si="4">+(G5+I5+K5)*C5</f>
        <v>28.592941176470582</v>
      </c>
    </row>
    <row r="6" spans="2:12" x14ac:dyDescent="0.25">
      <c r="B6" s="14" t="s">
        <v>13</v>
      </c>
      <c r="C6" s="41">
        <v>4</v>
      </c>
      <c r="D6" s="41">
        <v>2.4</v>
      </c>
      <c r="E6" s="41">
        <v>1.2</v>
      </c>
      <c r="F6" s="41">
        <v>1</v>
      </c>
      <c r="G6" s="41">
        <f t="shared" si="0"/>
        <v>2.88</v>
      </c>
      <c r="H6" s="41">
        <v>1</v>
      </c>
      <c r="I6" s="41">
        <f t="shared" si="2"/>
        <v>2.88</v>
      </c>
      <c r="J6" s="41">
        <f t="shared" si="1"/>
        <v>0.29411764705882354</v>
      </c>
      <c r="K6" s="41">
        <f t="shared" si="3"/>
        <v>1.6941176470588235</v>
      </c>
      <c r="L6" s="41">
        <f t="shared" si="4"/>
        <v>29.816470588235294</v>
      </c>
    </row>
    <row r="7" spans="2:12" x14ac:dyDescent="0.25">
      <c r="B7" s="14" t="s">
        <v>12</v>
      </c>
      <c r="C7" s="41">
        <v>3</v>
      </c>
      <c r="D7" s="41">
        <v>1.4</v>
      </c>
      <c r="E7" s="41">
        <v>1.4</v>
      </c>
      <c r="F7" s="41">
        <v>1.2</v>
      </c>
      <c r="G7" s="41">
        <f t="shared" si="0"/>
        <v>1.9599999999999997</v>
      </c>
      <c r="H7" s="41">
        <v>1</v>
      </c>
      <c r="I7" s="41">
        <f t="shared" si="2"/>
        <v>1.9599999999999997</v>
      </c>
      <c r="J7" s="41">
        <f t="shared" si="1"/>
        <v>0.35294117647058826</v>
      </c>
      <c r="K7" s="41">
        <f t="shared" si="3"/>
        <v>1.3835294117647059</v>
      </c>
      <c r="L7" s="41">
        <f t="shared" si="4"/>
        <v>15.910588235294115</v>
      </c>
    </row>
    <row r="8" spans="2:12" x14ac:dyDescent="0.25">
      <c r="B8" s="14" t="s">
        <v>19</v>
      </c>
      <c r="C8" s="41">
        <v>2</v>
      </c>
      <c r="D8" s="41">
        <v>1.5</v>
      </c>
      <c r="E8" s="41">
        <v>1.2</v>
      </c>
      <c r="F8" s="41">
        <v>1.8</v>
      </c>
      <c r="G8" s="41">
        <f t="shared" si="0"/>
        <v>1.7999999999999998</v>
      </c>
      <c r="H8" s="41">
        <v>1</v>
      </c>
      <c r="I8" s="41">
        <f t="shared" si="2"/>
        <v>1.7999999999999998</v>
      </c>
      <c r="J8" s="41">
        <f t="shared" si="1"/>
        <v>0.52941176470588236</v>
      </c>
      <c r="K8" s="41">
        <f t="shared" si="3"/>
        <v>1.9058823529411764</v>
      </c>
      <c r="L8" s="41">
        <f t="shared" si="4"/>
        <v>11.011764705882353</v>
      </c>
    </row>
    <row r="9" spans="2:12" x14ac:dyDescent="0.25">
      <c r="B9" s="14" t="s">
        <v>14</v>
      </c>
      <c r="C9" s="41">
        <v>2</v>
      </c>
      <c r="D9" s="41">
        <v>2</v>
      </c>
      <c r="E9" s="41">
        <v>1</v>
      </c>
      <c r="F9" s="41">
        <v>1</v>
      </c>
      <c r="G9" s="41">
        <f t="shared" si="0"/>
        <v>2</v>
      </c>
      <c r="H9" s="41">
        <v>1</v>
      </c>
      <c r="I9" s="41">
        <f t="shared" si="2"/>
        <v>2</v>
      </c>
      <c r="J9" s="41">
        <f t="shared" si="1"/>
        <v>0.29411764705882354</v>
      </c>
      <c r="K9" s="41">
        <f t="shared" si="3"/>
        <v>1.1764705882352942</v>
      </c>
      <c r="L9" s="41">
        <f t="shared" si="4"/>
        <v>10.352941176470589</v>
      </c>
    </row>
    <row r="10" spans="2:12" x14ac:dyDescent="0.25">
      <c r="B10" s="14" t="s">
        <v>15</v>
      </c>
      <c r="C10" s="41">
        <v>5</v>
      </c>
      <c r="D10" s="41">
        <v>2</v>
      </c>
      <c r="E10" s="41">
        <v>1</v>
      </c>
      <c r="F10" s="41">
        <v>2</v>
      </c>
      <c r="G10" s="41">
        <f t="shared" si="0"/>
        <v>2</v>
      </c>
      <c r="H10" s="41">
        <v>2</v>
      </c>
      <c r="I10" s="41">
        <f t="shared" si="2"/>
        <v>4</v>
      </c>
      <c r="J10" s="41">
        <f t="shared" si="1"/>
        <v>0.58823529411764708</v>
      </c>
      <c r="K10" s="41">
        <f t="shared" si="3"/>
        <v>3.5294117647058822</v>
      </c>
      <c r="L10" s="41">
        <f t="shared" si="4"/>
        <v>47.647058823529413</v>
      </c>
    </row>
    <row r="11" spans="2:12" x14ac:dyDescent="0.25">
      <c r="B11" s="14" t="s">
        <v>23</v>
      </c>
      <c r="C11" s="41">
        <v>1</v>
      </c>
      <c r="D11" s="41">
        <v>1</v>
      </c>
      <c r="E11" s="41">
        <v>0.5</v>
      </c>
      <c r="F11" s="41">
        <v>1</v>
      </c>
      <c r="G11" s="41">
        <f t="shared" si="0"/>
        <v>0.5</v>
      </c>
      <c r="H11" s="41">
        <v>2</v>
      </c>
      <c r="I11" s="41">
        <f t="shared" si="2"/>
        <v>1</v>
      </c>
      <c r="J11" s="41">
        <f t="shared" si="1"/>
        <v>0.29411764705882354</v>
      </c>
      <c r="K11" s="41">
        <f t="shared" si="3"/>
        <v>0.44117647058823528</v>
      </c>
      <c r="L11" s="41">
        <f t="shared" si="4"/>
        <v>1.9411764705882353</v>
      </c>
    </row>
    <row r="12" spans="2:12" x14ac:dyDescent="0.25">
      <c r="B12" s="14" t="s">
        <v>18</v>
      </c>
      <c r="C12" s="41">
        <v>2</v>
      </c>
      <c r="D12" s="41">
        <v>1.2</v>
      </c>
      <c r="E12" s="41">
        <v>0.9</v>
      </c>
      <c r="F12" s="41">
        <v>1.5</v>
      </c>
      <c r="G12" s="41">
        <f t="shared" si="0"/>
        <v>1.08</v>
      </c>
      <c r="H12" s="41">
        <v>1</v>
      </c>
      <c r="I12" s="41">
        <f t="shared" si="2"/>
        <v>1.08</v>
      </c>
      <c r="J12" s="41">
        <f t="shared" si="1"/>
        <v>0.44117647058823528</v>
      </c>
      <c r="K12" s="41">
        <f t="shared" si="3"/>
        <v>0.95294117647058829</v>
      </c>
      <c r="L12" s="41">
        <f t="shared" si="4"/>
        <v>6.2258823529411771</v>
      </c>
    </row>
    <row r="13" spans="2:12" x14ac:dyDescent="0.25">
      <c r="B13" s="14" t="s">
        <v>27</v>
      </c>
      <c r="C13" s="41">
        <v>2</v>
      </c>
      <c r="D13" s="41">
        <v>1.5</v>
      </c>
      <c r="E13" s="41">
        <v>2.2999999999999998</v>
      </c>
      <c r="F13" s="41">
        <v>2.2000000000000002</v>
      </c>
      <c r="G13" s="41">
        <f t="shared" si="0"/>
        <v>3.4499999999999997</v>
      </c>
      <c r="H13" s="41">
        <v>1</v>
      </c>
      <c r="I13" s="41">
        <f t="shared" si="2"/>
        <v>3.4499999999999997</v>
      </c>
      <c r="J13" s="41">
        <f t="shared" si="1"/>
        <v>0.6470588235294118</v>
      </c>
      <c r="K13" s="41">
        <f t="shared" si="3"/>
        <v>4.4647058823529413</v>
      </c>
      <c r="L13" s="41">
        <f t="shared" si="4"/>
        <v>22.72941176470588</v>
      </c>
    </row>
    <row r="14" spans="2:12" x14ac:dyDescent="0.25">
      <c r="B14" s="14" t="s">
        <v>24</v>
      </c>
      <c r="C14" s="41">
        <v>1</v>
      </c>
      <c r="D14" s="41">
        <v>2</v>
      </c>
      <c r="E14" s="41">
        <v>2</v>
      </c>
      <c r="F14" s="41">
        <v>2.2999999999999998</v>
      </c>
      <c r="G14" s="41">
        <f t="shared" si="0"/>
        <v>4</v>
      </c>
      <c r="H14" s="41">
        <v>1</v>
      </c>
      <c r="I14" s="41">
        <f t="shared" si="2"/>
        <v>4</v>
      </c>
      <c r="J14" s="41">
        <f t="shared" si="1"/>
        <v>0.67647058823529405</v>
      </c>
      <c r="K14" s="41">
        <f t="shared" si="3"/>
        <v>5.4117647058823524</v>
      </c>
      <c r="L14" s="41">
        <f t="shared" si="4"/>
        <v>13.411764705882351</v>
      </c>
    </row>
    <row r="15" spans="2:12" x14ac:dyDescent="0.25">
      <c r="B15" s="14" t="s">
        <v>26</v>
      </c>
      <c r="C15" s="41">
        <v>3</v>
      </c>
      <c r="D15" s="41">
        <v>1</v>
      </c>
      <c r="E15" s="41">
        <v>0.5</v>
      </c>
      <c r="F15" s="41">
        <v>1</v>
      </c>
      <c r="G15" s="41">
        <f t="shared" si="0"/>
        <v>0.5</v>
      </c>
      <c r="H15" s="41">
        <v>1</v>
      </c>
      <c r="I15" s="41">
        <f t="shared" si="2"/>
        <v>0.5</v>
      </c>
      <c r="J15" s="41">
        <f t="shared" si="1"/>
        <v>0.29411764705882354</v>
      </c>
      <c r="K15" s="41">
        <f t="shared" si="3"/>
        <v>0.29411764705882354</v>
      </c>
      <c r="L15" s="41">
        <f t="shared" si="4"/>
        <v>3.882352941176471</v>
      </c>
    </row>
    <row r="16" spans="2:12" x14ac:dyDescent="0.25">
      <c r="G16" s="111" t="s">
        <v>77</v>
      </c>
      <c r="H16" s="111"/>
      <c r="I16" s="111"/>
      <c r="J16" s="111"/>
      <c r="K16" s="111"/>
      <c r="L16" s="42">
        <f>+SUM(L4:L15)</f>
        <v>395.11294117647066</v>
      </c>
    </row>
    <row r="17" spans="2:12" ht="25.5" x14ac:dyDescent="0.25">
      <c r="B17" s="44" t="s">
        <v>81</v>
      </c>
      <c r="C17" s="44">
        <v>1.7</v>
      </c>
      <c r="G17" s="111" t="s">
        <v>78</v>
      </c>
      <c r="H17" s="111"/>
      <c r="I17" s="111"/>
      <c r="J17" s="111"/>
      <c r="K17" s="111"/>
      <c r="L17" s="80">
        <f>+(20.7*33)-(5*8)-(5*8)-(2*5)-(2*5)</f>
        <v>583.1</v>
      </c>
    </row>
    <row r="18" spans="2:12" x14ac:dyDescent="0.25">
      <c r="G18" s="111" t="s">
        <v>79</v>
      </c>
      <c r="H18" s="111"/>
      <c r="I18" s="111"/>
      <c r="J18" s="111"/>
      <c r="K18" s="111"/>
      <c r="L18" s="43">
        <f>+L16/L17</f>
        <v>0.67760751359367288</v>
      </c>
    </row>
  </sheetData>
  <mergeCells count="4">
    <mergeCell ref="B2:L2"/>
    <mergeCell ref="G16:K16"/>
    <mergeCell ref="G17:K17"/>
    <mergeCell ref="G18:K18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C85C0-1278-4194-A36D-E289938E46F7}">
  <dimension ref="A1:I57"/>
  <sheetViews>
    <sheetView topLeftCell="A42" workbookViewId="0">
      <selection activeCell="B62" sqref="B62"/>
    </sheetView>
  </sheetViews>
  <sheetFormatPr baseColWidth="10" defaultRowHeight="15" x14ac:dyDescent="0.25"/>
  <cols>
    <col min="1" max="1" width="11.42578125" customWidth="1"/>
    <col min="2" max="2" width="25.5703125" bestFit="1" customWidth="1"/>
    <col min="3" max="3" width="23.140625" bestFit="1" customWidth="1"/>
    <col min="4" max="4" width="17.5703125" bestFit="1" customWidth="1"/>
    <col min="5" max="5" width="25.140625" bestFit="1" customWidth="1"/>
    <col min="6" max="6" width="23" bestFit="1" customWidth="1"/>
    <col min="7" max="7" width="18.140625" bestFit="1" customWidth="1"/>
    <col min="8" max="8" width="20.140625" bestFit="1" customWidth="1"/>
    <col min="9" max="9" width="12.140625" bestFit="1" customWidth="1"/>
  </cols>
  <sheetData>
    <row r="1" spans="1:9" ht="21" x14ac:dyDescent="0.35">
      <c r="A1" s="112" t="s">
        <v>29</v>
      </c>
      <c r="B1" s="113"/>
      <c r="C1" s="113"/>
      <c r="D1" s="113"/>
      <c r="E1" s="113"/>
      <c r="F1" s="113"/>
      <c r="G1" s="113"/>
      <c r="H1" s="113"/>
      <c r="I1" s="114"/>
    </row>
    <row r="2" spans="1:9" ht="15.7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 s="1">
        <v>700</v>
      </c>
      <c r="B3" s="1">
        <v>826066.73</v>
      </c>
      <c r="C3" s="1">
        <v>1180.0999999999999</v>
      </c>
      <c r="D3" s="1">
        <v>100</v>
      </c>
      <c r="E3" s="1" t="s">
        <v>9</v>
      </c>
      <c r="F3" s="1">
        <v>11.8</v>
      </c>
      <c r="G3" s="1">
        <v>8260.67</v>
      </c>
      <c r="H3" s="1" t="s">
        <v>10</v>
      </c>
      <c r="I3" s="1" t="s">
        <v>11</v>
      </c>
    </row>
    <row r="4" spans="1:9" x14ac:dyDescent="0.25">
      <c r="A4" s="1">
        <v>700</v>
      </c>
      <c r="B4" s="1">
        <v>697370.06</v>
      </c>
      <c r="C4" s="1">
        <v>996.24</v>
      </c>
      <c r="D4" s="1">
        <v>100</v>
      </c>
      <c r="E4" s="1" t="s">
        <v>12</v>
      </c>
      <c r="F4" s="1">
        <v>9.9600000000000009</v>
      </c>
      <c r="G4" s="1">
        <v>6973.7</v>
      </c>
      <c r="H4" s="1" t="s">
        <v>9</v>
      </c>
      <c r="I4" s="1" t="s">
        <v>11</v>
      </c>
    </row>
    <row r="5" spans="1:9" x14ac:dyDescent="0.25">
      <c r="A5" s="1">
        <v>700</v>
      </c>
      <c r="B5" s="1">
        <v>983219.71</v>
      </c>
      <c r="C5" s="1">
        <v>1404.6</v>
      </c>
      <c r="D5" s="1">
        <v>100</v>
      </c>
      <c r="E5" s="1" t="s">
        <v>13</v>
      </c>
      <c r="F5" s="1">
        <v>14.05</v>
      </c>
      <c r="G5" s="1">
        <v>9832.2000000000007</v>
      </c>
      <c r="H5" s="1" t="s">
        <v>12</v>
      </c>
      <c r="I5" s="1" t="s">
        <v>11</v>
      </c>
    </row>
    <row r="6" spans="1:9" x14ac:dyDescent="0.25">
      <c r="A6" s="1">
        <v>700</v>
      </c>
      <c r="B6" s="1">
        <v>847433.77</v>
      </c>
      <c r="C6" s="1">
        <v>1210.6199999999999</v>
      </c>
      <c r="D6" s="1">
        <v>100</v>
      </c>
      <c r="E6" s="1" t="s">
        <v>14</v>
      </c>
      <c r="F6" s="1">
        <v>12.11</v>
      </c>
      <c r="G6" s="1">
        <v>8474.34</v>
      </c>
      <c r="H6" s="1" t="s">
        <v>13</v>
      </c>
      <c r="I6" s="1" t="s">
        <v>11</v>
      </c>
    </row>
    <row r="7" spans="1:9" x14ac:dyDescent="0.25">
      <c r="A7" s="1">
        <v>700</v>
      </c>
      <c r="B7" s="1">
        <v>526072.24</v>
      </c>
      <c r="C7" s="1">
        <v>751.53</v>
      </c>
      <c r="D7" s="1">
        <v>100</v>
      </c>
      <c r="E7" s="1" t="s">
        <v>15</v>
      </c>
      <c r="F7" s="1">
        <v>7.52</v>
      </c>
      <c r="G7" s="1">
        <v>5260.72</v>
      </c>
      <c r="H7" s="1" t="s">
        <v>14</v>
      </c>
      <c r="I7" s="1" t="s">
        <v>11</v>
      </c>
    </row>
    <row r="8" spans="1:9" x14ac:dyDescent="0.25">
      <c r="A8" s="1">
        <v>700</v>
      </c>
      <c r="B8" s="1">
        <v>762325.39</v>
      </c>
      <c r="C8" s="1">
        <v>1089.04</v>
      </c>
      <c r="D8" s="1">
        <v>100</v>
      </c>
      <c r="E8" s="1" t="s">
        <v>16</v>
      </c>
      <c r="F8" s="1">
        <v>10.89</v>
      </c>
      <c r="G8" s="1">
        <v>7623.25</v>
      </c>
      <c r="H8" s="1" t="s">
        <v>15</v>
      </c>
      <c r="I8" s="1" t="s">
        <v>11</v>
      </c>
    </row>
    <row r="9" spans="1:9" x14ac:dyDescent="0.25">
      <c r="A9" s="1" t="s">
        <v>36</v>
      </c>
      <c r="B9" s="1"/>
      <c r="C9" s="1"/>
      <c r="D9" s="1"/>
      <c r="E9" s="1"/>
      <c r="F9" s="1">
        <f>+SUM(F3:F8)</f>
        <v>66.33</v>
      </c>
      <c r="G9" s="1">
        <f>+SUM(G3:G8)</f>
        <v>46424.880000000005</v>
      </c>
      <c r="H9" s="1"/>
      <c r="I9" s="1"/>
    </row>
    <row r="10" spans="1:9" x14ac:dyDescent="0.25">
      <c r="A10" s="1">
        <v>750</v>
      </c>
      <c r="B10" s="1">
        <v>1066262.6299999999</v>
      </c>
      <c r="C10" s="1">
        <v>1421.68</v>
      </c>
      <c r="D10" s="1">
        <v>120</v>
      </c>
      <c r="E10" s="1" t="s">
        <v>9</v>
      </c>
      <c r="F10" s="1">
        <v>11.85</v>
      </c>
      <c r="G10" s="1">
        <v>8885.52</v>
      </c>
      <c r="H10" s="1" t="s">
        <v>10</v>
      </c>
      <c r="I10" s="1" t="s">
        <v>17</v>
      </c>
    </row>
    <row r="11" spans="1:9" x14ac:dyDescent="0.25">
      <c r="A11" s="1">
        <v>750</v>
      </c>
      <c r="B11" s="1">
        <v>1296124.99</v>
      </c>
      <c r="C11" s="1">
        <v>1728.17</v>
      </c>
      <c r="D11" s="1">
        <v>120</v>
      </c>
      <c r="E11" s="1" t="s">
        <v>18</v>
      </c>
      <c r="F11" s="1">
        <v>14.4</v>
      </c>
      <c r="G11" s="1">
        <v>10801.04</v>
      </c>
      <c r="H11" s="1" t="s">
        <v>9</v>
      </c>
      <c r="I11" s="1" t="s">
        <v>17</v>
      </c>
    </row>
    <row r="12" spans="1:9" x14ac:dyDescent="0.25">
      <c r="A12" s="1">
        <v>750</v>
      </c>
      <c r="B12" s="1">
        <v>439528.16</v>
      </c>
      <c r="C12" s="1">
        <v>586.04</v>
      </c>
      <c r="D12" s="1">
        <v>120</v>
      </c>
      <c r="E12" s="1" t="s">
        <v>12</v>
      </c>
      <c r="F12" s="1">
        <v>4.88</v>
      </c>
      <c r="G12" s="1">
        <v>3662.73</v>
      </c>
      <c r="H12" s="1" t="s">
        <v>18</v>
      </c>
      <c r="I12" s="1" t="s">
        <v>17</v>
      </c>
    </row>
    <row r="13" spans="1:9" x14ac:dyDescent="0.25">
      <c r="A13" s="1">
        <v>750</v>
      </c>
      <c r="B13" s="1">
        <v>910735.97</v>
      </c>
      <c r="C13" s="1">
        <v>1214.31</v>
      </c>
      <c r="D13" s="1">
        <v>120</v>
      </c>
      <c r="E13" s="1" t="s">
        <v>16</v>
      </c>
      <c r="F13" s="1">
        <v>10.119999999999999</v>
      </c>
      <c r="G13" s="1">
        <v>7589.47</v>
      </c>
      <c r="H13" s="1" t="s">
        <v>19</v>
      </c>
      <c r="I13" s="1" t="s">
        <v>17</v>
      </c>
    </row>
    <row r="14" spans="1:9" x14ac:dyDescent="0.25">
      <c r="A14" s="1">
        <v>750</v>
      </c>
      <c r="B14" s="1">
        <v>1264139.6299999999</v>
      </c>
      <c r="C14" s="1">
        <v>1685.52</v>
      </c>
      <c r="D14" s="1">
        <v>120</v>
      </c>
      <c r="E14" s="1" t="s">
        <v>13</v>
      </c>
      <c r="F14" s="1">
        <v>14.05</v>
      </c>
      <c r="G14" s="1">
        <v>10534.5</v>
      </c>
      <c r="H14" s="1" t="s">
        <v>12</v>
      </c>
      <c r="I14" s="1" t="s">
        <v>17</v>
      </c>
    </row>
    <row r="15" spans="1:9" x14ac:dyDescent="0.25">
      <c r="A15" s="1">
        <v>750</v>
      </c>
      <c r="B15" s="1">
        <v>1089557.71</v>
      </c>
      <c r="C15" s="1">
        <v>1452.74</v>
      </c>
      <c r="D15" s="1">
        <v>120</v>
      </c>
      <c r="E15" s="1" t="s">
        <v>14</v>
      </c>
      <c r="F15" s="1">
        <v>12.11</v>
      </c>
      <c r="G15" s="1">
        <v>9079.65</v>
      </c>
      <c r="H15" s="1" t="s">
        <v>13</v>
      </c>
      <c r="I15" s="1" t="s">
        <v>17</v>
      </c>
    </row>
    <row r="16" spans="1:9" x14ac:dyDescent="0.25">
      <c r="A16" s="1">
        <v>750</v>
      </c>
      <c r="B16" s="1">
        <v>676378.59</v>
      </c>
      <c r="C16" s="1">
        <v>901.84</v>
      </c>
      <c r="D16" s="1">
        <v>120</v>
      </c>
      <c r="E16" s="1" t="s">
        <v>15</v>
      </c>
      <c r="F16" s="1">
        <v>7.52</v>
      </c>
      <c r="G16" s="1">
        <v>5636.49</v>
      </c>
      <c r="H16" s="1" t="s">
        <v>14</v>
      </c>
      <c r="I16" s="1" t="s">
        <v>17</v>
      </c>
    </row>
    <row r="17" spans="1:9" x14ac:dyDescent="0.25">
      <c r="A17" s="1">
        <v>750</v>
      </c>
      <c r="B17" s="1">
        <v>427855.12</v>
      </c>
      <c r="C17" s="1">
        <v>570.47</v>
      </c>
      <c r="D17" s="1">
        <v>120</v>
      </c>
      <c r="E17" s="1" t="s">
        <v>19</v>
      </c>
      <c r="F17" s="1">
        <v>4.75</v>
      </c>
      <c r="G17" s="1">
        <v>3565.46</v>
      </c>
      <c r="H17" s="1" t="s">
        <v>15</v>
      </c>
      <c r="I17" s="1" t="s">
        <v>17</v>
      </c>
    </row>
    <row r="18" spans="1:9" x14ac:dyDescent="0.25">
      <c r="A18" s="1" t="s">
        <v>36</v>
      </c>
      <c r="B18" s="1"/>
      <c r="C18" s="1"/>
      <c r="D18" s="1"/>
      <c r="E18" s="1"/>
      <c r="F18" s="1">
        <f>+SUM(F10:F17)</f>
        <v>79.679999999999993</v>
      </c>
      <c r="G18" s="1">
        <f>+SUM(G10:G17)</f>
        <v>59754.86</v>
      </c>
      <c r="H18" s="1"/>
      <c r="I18" s="1"/>
    </row>
    <row r="19" spans="1:9" x14ac:dyDescent="0.25">
      <c r="A19" s="1">
        <v>650</v>
      </c>
      <c r="B19" s="1">
        <v>847086.42</v>
      </c>
      <c r="C19" s="1">
        <v>1303.21</v>
      </c>
      <c r="D19" s="1">
        <v>110</v>
      </c>
      <c r="E19" s="1" t="s">
        <v>9</v>
      </c>
      <c r="F19" s="1">
        <v>11.85</v>
      </c>
      <c r="G19" s="1">
        <v>7700.79</v>
      </c>
      <c r="H19" s="1" t="s">
        <v>10</v>
      </c>
      <c r="I19" s="1" t="s">
        <v>20</v>
      </c>
    </row>
    <row r="20" spans="1:9" x14ac:dyDescent="0.25">
      <c r="A20" s="1">
        <v>650</v>
      </c>
      <c r="B20" s="1">
        <v>1029699.3</v>
      </c>
      <c r="C20" s="1">
        <v>1584.15</v>
      </c>
      <c r="D20" s="1">
        <v>110</v>
      </c>
      <c r="E20" s="1" t="s">
        <v>18</v>
      </c>
      <c r="F20" s="1">
        <v>14.4</v>
      </c>
      <c r="G20" s="1">
        <v>9360.9</v>
      </c>
      <c r="H20" s="1" t="s">
        <v>9</v>
      </c>
      <c r="I20" s="1" t="s">
        <v>20</v>
      </c>
    </row>
    <row r="21" spans="1:9" x14ac:dyDescent="0.25">
      <c r="A21" s="1">
        <v>650</v>
      </c>
      <c r="B21" s="1">
        <v>666485.86</v>
      </c>
      <c r="C21" s="1">
        <v>1025.3599999999999</v>
      </c>
      <c r="D21" s="1">
        <v>110</v>
      </c>
      <c r="E21" s="1" t="s">
        <v>21</v>
      </c>
      <c r="F21" s="1">
        <v>9.32</v>
      </c>
      <c r="G21" s="1">
        <v>6058.96</v>
      </c>
      <c r="H21" s="1" t="s">
        <v>18</v>
      </c>
      <c r="I21" s="1" t="s">
        <v>20</v>
      </c>
    </row>
    <row r="22" spans="1:9" x14ac:dyDescent="0.25">
      <c r="A22" s="1">
        <v>650</v>
      </c>
      <c r="B22" s="1">
        <v>1015602.07</v>
      </c>
      <c r="C22" s="1">
        <v>1562.46</v>
      </c>
      <c r="D22" s="1">
        <v>110</v>
      </c>
      <c r="E22" s="1" t="s">
        <v>12</v>
      </c>
      <c r="F22" s="1">
        <v>14.2</v>
      </c>
      <c r="G22" s="1">
        <v>9232.75</v>
      </c>
      <c r="H22" s="1" t="s">
        <v>21</v>
      </c>
      <c r="I22" s="1" t="s">
        <v>20</v>
      </c>
    </row>
    <row r="23" spans="1:9" x14ac:dyDescent="0.25">
      <c r="A23" s="1">
        <v>650</v>
      </c>
      <c r="B23" s="1">
        <v>1004288.7</v>
      </c>
      <c r="C23" s="1">
        <v>1545.06</v>
      </c>
      <c r="D23" s="1">
        <v>110</v>
      </c>
      <c r="E23" s="1" t="s">
        <v>13</v>
      </c>
      <c r="F23" s="1">
        <v>14.05</v>
      </c>
      <c r="G23" s="1">
        <v>9129.9</v>
      </c>
      <c r="H23" s="1" t="s">
        <v>12</v>
      </c>
      <c r="I23" s="1" t="s">
        <v>20</v>
      </c>
    </row>
    <row r="24" spans="1:9" x14ac:dyDescent="0.25">
      <c r="A24" s="1">
        <v>650</v>
      </c>
      <c r="B24" s="1">
        <v>778660.93</v>
      </c>
      <c r="C24" s="1">
        <v>1197.94</v>
      </c>
      <c r="D24" s="1">
        <v>110</v>
      </c>
      <c r="E24" s="1" t="s">
        <v>16</v>
      </c>
      <c r="F24" s="1">
        <v>10.89</v>
      </c>
      <c r="G24" s="1">
        <v>7078.74</v>
      </c>
      <c r="H24" s="1" t="s">
        <v>15</v>
      </c>
      <c r="I24" s="1" t="s">
        <v>20</v>
      </c>
    </row>
    <row r="25" spans="1:9" x14ac:dyDescent="0.25">
      <c r="A25" s="1">
        <v>650</v>
      </c>
      <c r="B25" s="1">
        <v>865593.07</v>
      </c>
      <c r="C25" s="1">
        <v>1331.68</v>
      </c>
      <c r="D25" s="1">
        <v>110</v>
      </c>
      <c r="E25" s="1" t="s">
        <v>13</v>
      </c>
      <c r="F25" s="1">
        <v>12.11</v>
      </c>
      <c r="G25" s="1">
        <v>7869.03</v>
      </c>
      <c r="H25" s="1" t="s">
        <v>14</v>
      </c>
      <c r="I25" s="1" t="s">
        <v>20</v>
      </c>
    </row>
    <row r="26" spans="1:9" x14ac:dyDescent="0.25">
      <c r="A26" s="1">
        <v>650</v>
      </c>
      <c r="B26" s="1">
        <v>869835.04</v>
      </c>
      <c r="C26" s="1">
        <v>1338.21</v>
      </c>
      <c r="D26" s="1">
        <v>110</v>
      </c>
      <c r="E26" s="1" t="s">
        <v>15</v>
      </c>
      <c r="F26" s="1">
        <v>12.17</v>
      </c>
      <c r="G26" s="1">
        <v>7907.59</v>
      </c>
      <c r="H26" s="1" t="s">
        <v>13</v>
      </c>
      <c r="I26" s="1" t="s">
        <v>20</v>
      </c>
    </row>
    <row r="27" spans="1:9" x14ac:dyDescent="0.25">
      <c r="A27" s="1">
        <v>650</v>
      </c>
      <c r="B27" s="1">
        <v>865593.07</v>
      </c>
      <c r="C27" s="1">
        <v>1331.68</v>
      </c>
      <c r="D27" s="1">
        <v>110</v>
      </c>
      <c r="E27" s="1" t="s">
        <v>14</v>
      </c>
      <c r="F27" s="1">
        <v>12.11</v>
      </c>
      <c r="G27" s="1">
        <v>7869.03</v>
      </c>
      <c r="H27" s="1" t="s">
        <v>13</v>
      </c>
      <c r="I27" s="1" t="s">
        <v>20</v>
      </c>
    </row>
    <row r="28" spans="1:9" x14ac:dyDescent="0.25">
      <c r="A28" s="1" t="s">
        <v>36</v>
      </c>
      <c r="B28" s="1"/>
      <c r="C28" s="1"/>
      <c r="D28" s="1"/>
      <c r="E28" s="1"/>
      <c r="F28" s="1">
        <f>+SUM(F19:F27)</f>
        <v>111.1</v>
      </c>
      <c r="G28" s="1">
        <f>+SUM(G19:G27)</f>
        <v>72207.689999999988</v>
      </c>
      <c r="H28" s="1"/>
      <c r="I28" s="1"/>
    </row>
    <row r="29" spans="1:9" x14ac:dyDescent="0.25">
      <c r="A29" s="1">
        <v>800</v>
      </c>
      <c r="B29" s="1">
        <v>947789.01</v>
      </c>
      <c r="C29" s="1">
        <v>1184.74</v>
      </c>
      <c r="D29" s="1">
        <v>100</v>
      </c>
      <c r="E29" s="1" t="s">
        <v>9</v>
      </c>
      <c r="F29" s="1">
        <v>11.85</v>
      </c>
      <c r="G29" s="1">
        <v>9477.89</v>
      </c>
      <c r="H29" s="1" t="s">
        <v>10</v>
      </c>
      <c r="I29" s="1" t="s">
        <v>22</v>
      </c>
    </row>
    <row r="30" spans="1:9" x14ac:dyDescent="0.25">
      <c r="A30" s="1">
        <v>800</v>
      </c>
      <c r="B30" s="1">
        <v>1152111.1100000001</v>
      </c>
      <c r="C30" s="1">
        <v>1440.14</v>
      </c>
      <c r="D30" s="1">
        <v>100</v>
      </c>
      <c r="E30" s="1" t="s">
        <v>18</v>
      </c>
      <c r="F30" s="1">
        <v>14.4</v>
      </c>
      <c r="G30" s="1">
        <v>11521.11</v>
      </c>
      <c r="H30" s="1" t="s">
        <v>9</v>
      </c>
      <c r="I30" s="1" t="s">
        <v>22</v>
      </c>
    </row>
    <row r="31" spans="1:9" x14ac:dyDescent="0.25">
      <c r="A31" s="1">
        <v>800</v>
      </c>
      <c r="B31" s="1">
        <v>745718.45</v>
      </c>
      <c r="C31" s="1">
        <v>932.15</v>
      </c>
      <c r="D31" s="1">
        <v>100</v>
      </c>
      <c r="E31" s="1" t="s">
        <v>21</v>
      </c>
      <c r="F31" s="1">
        <v>9.32</v>
      </c>
      <c r="G31" s="1">
        <v>7457.18</v>
      </c>
      <c r="H31" s="1" t="s">
        <v>18</v>
      </c>
      <c r="I31" s="1" t="s">
        <v>22</v>
      </c>
    </row>
    <row r="32" spans="1:9" x14ac:dyDescent="0.25">
      <c r="A32" s="1">
        <v>800</v>
      </c>
      <c r="B32" s="1">
        <v>1136337.98</v>
      </c>
      <c r="C32" s="1">
        <v>1420.42</v>
      </c>
      <c r="D32" s="1">
        <v>100</v>
      </c>
      <c r="E32" s="1" t="s">
        <v>12</v>
      </c>
      <c r="F32" s="1">
        <v>14.2</v>
      </c>
      <c r="G32" s="1">
        <v>11363.38</v>
      </c>
      <c r="H32" s="1" t="s">
        <v>21</v>
      </c>
      <c r="I32" s="1" t="s">
        <v>22</v>
      </c>
    </row>
    <row r="33" spans="1:9" x14ac:dyDescent="0.25">
      <c r="A33" s="1">
        <v>800</v>
      </c>
      <c r="B33" s="1">
        <v>1123679.67</v>
      </c>
      <c r="C33" s="1">
        <v>1404.6</v>
      </c>
      <c r="D33" s="1">
        <v>100</v>
      </c>
      <c r="E33" s="1" t="s">
        <v>13</v>
      </c>
      <c r="F33" s="1">
        <v>14.05</v>
      </c>
      <c r="G33" s="1">
        <v>11236.8</v>
      </c>
      <c r="H33" s="1" t="s">
        <v>12</v>
      </c>
      <c r="I33" s="1" t="s">
        <v>22</v>
      </c>
    </row>
    <row r="34" spans="1:9" x14ac:dyDescent="0.25">
      <c r="A34" s="1">
        <v>800</v>
      </c>
      <c r="B34" s="1">
        <v>968495.74</v>
      </c>
      <c r="C34" s="1">
        <v>1210.6199999999999</v>
      </c>
      <c r="D34" s="1">
        <v>100</v>
      </c>
      <c r="E34" s="1" t="s">
        <v>14</v>
      </c>
      <c r="F34" s="1">
        <v>12.11</v>
      </c>
      <c r="G34" s="1">
        <v>9684.9599999999991</v>
      </c>
      <c r="H34" s="1" t="s">
        <v>13</v>
      </c>
      <c r="I34" s="1" t="s">
        <v>22</v>
      </c>
    </row>
    <row r="35" spans="1:9" x14ac:dyDescent="0.25">
      <c r="A35" s="1">
        <v>800</v>
      </c>
      <c r="B35" s="1">
        <v>338372.58</v>
      </c>
      <c r="C35" s="1">
        <v>422.97</v>
      </c>
      <c r="D35" s="1">
        <v>100</v>
      </c>
      <c r="E35" s="1" t="s">
        <v>23</v>
      </c>
      <c r="F35" s="1">
        <v>4.2300000000000004</v>
      </c>
      <c r="G35" s="1">
        <v>3383.73</v>
      </c>
      <c r="H35" s="1" t="s">
        <v>14</v>
      </c>
      <c r="I35" s="1" t="s">
        <v>22</v>
      </c>
    </row>
    <row r="36" spans="1:9" x14ac:dyDescent="0.25">
      <c r="A36" s="1">
        <v>800</v>
      </c>
      <c r="B36" s="1">
        <v>460677.76</v>
      </c>
      <c r="C36" s="1">
        <v>575.85</v>
      </c>
      <c r="D36" s="1">
        <v>100</v>
      </c>
      <c r="E36" s="1" t="s">
        <v>24</v>
      </c>
      <c r="F36" s="1">
        <v>5.76</v>
      </c>
      <c r="G36" s="1">
        <v>4606.78</v>
      </c>
      <c r="H36" s="1" t="s">
        <v>23</v>
      </c>
      <c r="I36" s="1" t="s">
        <v>22</v>
      </c>
    </row>
    <row r="37" spans="1:9" x14ac:dyDescent="0.25">
      <c r="A37" s="1">
        <v>800</v>
      </c>
      <c r="B37" s="1">
        <v>948497.76</v>
      </c>
      <c r="C37" s="1">
        <v>1185.6199999999999</v>
      </c>
      <c r="D37" s="1">
        <v>100</v>
      </c>
      <c r="E37" s="1" t="s">
        <v>16</v>
      </c>
      <c r="F37" s="1">
        <v>11.86</v>
      </c>
      <c r="G37" s="1">
        <v>9484.98</v>
      </c>
      <c r="H37" s="1" t="s">
        <v>24</v>
      </c>
      <c r="I37" s="1" t="s">
        <v>22</v>
      </c>
    </row>
    <row r="38" spans="1:9" x14ac:dyDescent="0.25">
      <c r="A38" s="1" t="s">
        <v>36</v>
      </c>
      <c r="B38" s="1"/>
      <c r="C38" s="1"/>
      <c r="D38" s="1"/>
      <c r="E38" s="1"/>
      <c r="F38" s="1">
        <f>+SUM(F29:F37)</f>
        <v>97.78</v>
      </c>
      <c r="G38" s="1">
        <f>+SUM(G29:G37)</f>
        <v>78216.81</v>
      </c>
      <c r="H38" s="1"/>
      <c r="I38" s="1"/>
    </row>
    <row r="39" spans="1:9" x14ac:dyDescent="0.25">
      <c r="A39" s="1">
        <v>850</v>
      </c>
      <c r="B39" s="1">
        <v>1309133.56</v>
      </c>
      <c r="C39" s="1">
        <v>1540.16</v>
      </c>
      <c r="D39" s="1">
        <v>130</v>
      </c>
      <c r="E39" s="1" t="s">
        <v>9</v>
      </c>
      <c r="F39" s="1">
        <v>11.85</v>
      </c>
      <c r="G39" s="1">
        <v>10070.26</v>
      </c>
      <c r="H39" s="1" t="s">
        <v>10</v>
      </c>
      <c r="I39" s="1" t="s">
        <v>25</v>
      </c>
    </row>
    <row r="40" spans="1:9" x14ac:dyDescent="0.25">
      <c r="A40" s="1">
        <v>850</v>
      </c>
      <c r="B40" s="1">
        <v>2038238.32</v>
      </c>
      <c r="C40" s="1">
        <v>2397.9299999999998</v>
      </c>
      <c r="D40" s="1">
        <v>130</v>
      </c>
      <c r="E40" s="1" t="s">
        <v>26</v>
      </c>
      <c r="F40" s="1">
        <v>18.45</v>
      </c>
      <c r="G40" s="1">
        <v>15678.76</v>
      </c>
      <c r="H40" s="1" t="s">
        <v>9</v>
      </c>
      <c r="I40" s="1" t="s">
        <v>25</v>
      </c>
    </row>
    <row r="41" spans="1:9" x14ac:dyDescent="0.25">
      <c r="A41" s="1">
        <v>850</v>
      </c>
      <c r="B41" s="1">
        <v>972964.89</v>
      </c>
      <c r="C41" s="1">
        <v>1144.6600000000001</v>
      </c>
      <c r="D41" s="1">
        <v>130</v>
      </c>
      <c r="E41" s="1" t="s">
        <v>12</v>
      </c>
      <c r="F41" s="1">
        <v>8.81</v>
      </c>
      <c r="G41" s="1">
        <v>7484.35</v>
      </c>
      <c r="H41" s="1" t="s">
        <v>26</v>
      </c>
      <c r="I41" s="1" t="s">
        <v>25</v>
      </c>
    </row>
    <row r="42" spans="1:9" x14ac:dyDescent="0.25">
      <c r="A42" s="1">
        <v>850</v>
      </c>
      <c r="B42" s="1">
        <v>1552082.54</v>
      </c>
      <c r="C42" s="1">
        <v>1825.98</v>
      </c>
      <c r="D42" s="1">
        <v>130</v>
      </c>
      <c r="E42" s="1" t="s">
        <v>13</v>
      </c>
      <c r="F42" s="1">
        <v>14.05</v>
      </c>
      <c r="G42" s="1">
        <v>11939.1</v>
      </c>
      <c r="H42" s="1" t="s">
        <v>12</v>
      </c>
      <c r="I42" s="1" t="s">
        <v>25</v>
      </c>
    </row>
    <row r="43" spans="1:9" x14ac:dyDescent="0.25">
      <c r="A43" s="1">
        <v>850</v>
      </c>
      <c r="B43" s="1">
        <v>1337734.74</v>
      </c>
      <c r="C43" s="1">
        <v>1573.81</v>
      </c>
      <c r="D43" s="1">
        <v>130</v>
      </c>
      <c r="E43" s="1" t="s">
        <v>14</v>
      </c>
      <c r="F43" s="1">
        <v>12.11</v>
      </c>
      <c r="G43" s="1">
        <v>10290.27</v>
      </c>
      <c r="H43" s="1" t="s">
        <v>13</v>
      </c>
      <c r="I43" s="1" t="s">
        <v>25</v>
      </c>
    </row>
    <row r="44" spans="1:9" x14ac:dyDescent="0.25">
      <c r="A44" s="1">
        <v>850</v>
      </c>
      <c r="B44" s="1">
        <v>822464.5</v>
      </c>
      <c r="C44" s="1">
        <v>967.61</v>
      </c>
      <c r="D44" s="1">
        <v>130</v>
      </c>
      <c r="E44" s="1" t="s">
        <v>27</v>
      </c>
      <c r="F44" s="1">
        <v>7.44</v>
      </c>
      <c r="G44" s="1">
        <v>6326.65</v>
      </c>
      <c r="H44" s="1" t="s">
        <v>14</v>
      </c>
      <c r="I44" s="1" t="s">
        <v>25</v>
      </c>
    </row>
    <row r="45" spans="1:9" x14ac:dyDescent="0.25">
      <c r="A45" s="1">
        <v>850</v>
      </c>
      <c r="B45" s="1">
        <v>1203385.08</v>
      </c>
      <c r="C45" s="1">
        <v>1415.75</v>
      </c>
      <c r="D45" s="1">
        <v>130</v>
      </c>
      <c r="E45" s="1" t="s">
        <v>16</v>
      </c>
      <c r="F45" s="1">
        <v>10.89</v>
      </c>
      <c r="G45" s="1">
        <v>9256.81</v>
      </c>
      <c r="H45" s="1" t="s">
        <v>15</v>
      </c>
      <c r="I45" s="1" t="s">
        <v>25</v>
      </c>
    </row>
    <row r="46" spans="1:9" x14ac:dyDescent="0.25">
      <c r="A46" s="1">
        <v>850</v>
      </c>
      <c r="B46" s="1">
        <v>1111390.52</v>
      </c>
      <c r="C46" s="1">
        <v>1307.52</v>
      </c>
      <c r="D46" s="1">
        <v>130</v>
      </c>
      <c r="E46" s="1" t="s">
        <v>15</v>
      </c>
      <c r="F46" s="1">
        <v>10.06</v>
      </c>
      <c r="G46" s="1">
        <v>8549.16</v>
      </c>
      <c r="H46" s="1" t="s">
        <v>27</v>
      </c>
      <c r="I46" s="1" t="s">
        <v>25</v>
      </c>
    </row>
    <row r="47" spans="1:9" x14ac:dyDescent="0.25">
      <c r="A47" s="1" t="s">
        <v>36</v>
      </c>
      <c r="B47" s="1"/>
      <c r="C47" s="1"/>
      <c r="D47" s="1"/>
      <c r="E47" s="1"/>
      <c r="F47" s="1">
        <f>+SUM(F39:F46)</f>
        <v>93.66</v>
      </c>
      <c r="G47" s="1">
        <f>+SUM(G39:G46)</f>
        <v>79595.360000000015</v>
      </c>
      <c r="H47" s="1"/>
      <c r="I47" s="1"/>
    </row>
    <row r="48" spans="1:9" x14ac:dyDescent="0.25">
      <c r="A48" s="1">
        <v>950</v>
      </c>
      <c r="B48" s="1">
        <v>1688249.17</v>
      </c>
      <c r="C48" s="1">
        <v>1777.1</v>
      </c>
      <c r="D48" s="1">
        <v>150</v>
      </c>
      <c r="E48" s="1" t="s">
        <v>9</v>
      </c>
      <c r="F48" s="1">
        <v>11.85</v>
      </c>
      <c r="G48" s="1">
        <v>11254.99</v>
      </c>
      <c r="H48" s="1" t="s">
        <v>10</v>
      </c>
      <c r="I48" s="1" t="s">
        <v>28</v>
      </c>
    </row>
    <row r="49" spans="1:9" x14ac:dyDescent="0.25">
      <c r="A49" s="1">
        <v>950</v>
      </c>
      <c r="B49" s="1">
        <v>1406064.19</v>
      </c>
      <c r="C49" s="1">
        <v>1480.07</v>
      </c>
      <c r="D49" s="1">
        <v>150</v>
      </c>
      <c r="E49" s="1" t="s">
        <v>27</v>
      </c>
      <c r="F49" s="1">
        <v>9.8699999999999992</v>
      </c>
      <c r="G49" s="1">
        <v>9373.76</v>
      </c>
      <c r="H49" s="1" t="s">
        <v>9</v>
      </c>
      <c r="I49" s="1" t="s">
        <v>28</v>
      </c>
    </row>
    <row r="50" spans="1:9" x14ac:dyDescent="0.25">
      <c r="A50" s="1">
        <v>950</v>
      </c>
      <c r="B50" s="1">
        <v>2795325.56</v>
      </c>
      <c r="C50" s="1">
        <v>2942.45</v>
      </c>
      <c r="D50" s="1">
        <v>150</v>
      </c>
      <c r="E50" s="1" t="s">
        <v>26</v>
      </c>
      <c r="F50" s="1">
        <v>19.62</v>
      </c>
      <c r="G50" s="1">
        <v>18635.5</v>
      </c>
      <c r="H50" s="1" t="s">
        <v>27</v>
      </c>
      <c r="I50" s="1" t="s">
        <v>28</v>
      </c>
    </row>
    <row r="51" spans="1:9" x14ac:dyDescent="0.25">
      <c r="A51" s="1">
        <v>950</v>
      </c>
      <c r="B51" s="1">
        <v>1254728.48</v>
      </c>
      <c r="C51" s="1">
        <v>1320.77</v>
      </c>
      <c r="D51" s="1">
        <v>150</v>
      </c>
      <c r="E51" s="1" t="s">
        <v>12</v>
      </c>
      <c r="F51" s="1">
        <v>8.81</v>
      </c>
      <c r="G51" s="1">
        <v>8364.86</v>
      </c>
      <c r="H51" s="1" t="s">
        <v>26</v>
      </c>
      <c r="I51" s="1" t="s">
        <v>28</v>
      </c>
    </row>
    <row r="52" spans="1:9" x14ac:dyDescent="0.25">
      <c r="A52" s="1">
        <v>950</v>
      </c>
      <c r="B52" s="1">
        <v>2001554.41</v>
      </c>
      <c r="C52" s="1">
        <v>2106.9</v>
      </c>
      <c r="D52" s="1">
        <v>150</v>
      </c>
      <c r="E52" s="1" t="s">
        <v>13</v>
      </c>
      <c r="F52" s="1">
        <v>14.05</v>
      </c>
      <c r="G52" s="1">
        <v>13343.7</v>
      </c>
      <c r="H52" s="1" t="s">
        <v>12</v>
      </c>
      <c r="I52" s="1" t="s">
        <v>28</v>
      </c>
    </row>
    <row r="53" spans="1:9" x14ac:dyDescent="0.25">
      <c r="A53" s="1">
        <v>950</v>
      </c>
      <c r="B53" s="1">
        <v>1725133.04</v>
      </c>
      <c r="C53" s="1">
        <v>1815.93</v>
      </c>
      <c r="D53" s="1">
        <v>150</v>
      </c>
      <c r="E53" s="1" t="s">
        <v>14</v>
      </c>
      <c r="F53" s="1">
        <v>12.11</v>
      </c>
      <c r="G53" s="1">
        <v>11500.89</v>
      </c>
      <c r="H53" s="1" t="s">
        <v>13</v>
      </c>
      <c r="I53" s="1" t="s">
        <v>28</v>
      </c>
    </row>
    <row r="54" spans="1:9" x14ac:dyDescent="0.25">
      <c r="A54" s="1">
        <v>950</v>
      </c>
      <c r="B54" s="1">
        <v>1060644.26</v>
      </c>
      <c r="C54" s="1">
        <v>1116.47</v>
      </c>
      <c r="D54" s="1">
        <v>150</v>
      </c>
      <c r="E54" s="1" t="s">
        <v>27</v>
      </c>
      <c r="F54" s="1">
        <v>7.44</v>
      </c>
      <c r="G54" s="1">
        <v>7070.96</v>
      </c>
      <c r="H54" s="1" t="s">
        <v>14</v>
      </c>
      <c r="I54" s="1" t="s">
        <v>28</v>
      </c>
    </row>
    <row r="55" spans="1:9" x14ac:dyDescent="0.25">
      <c r="A55" s="1">
        <v>950</v>
      </c>
      <c r="B55" s="1">
        <v>1433241.17</v>
      </c>
      <c r="C55" s="1">
        <v>1508.67</v>
      </c>
      <c r="D55" s="1">
        <v>150</v>
      </c>
      <c r="E55" s="1" t="s">
        <v>15</v>
      </c>
      <c r="F55" s="1">
        <v>10.06</v>
      </c>
      <c r="G55" s="1">
        <v>9554.94</v>
      </c>
      <c r="H55" s="1" t="s">
        <v>27</v>
      </c>
      <c r="I55" s="1" t="s">
        <v>28</v>
      </c>
    </row>
    <row r="56" spans="1:9" x14ac:dyDescent="0.25">
      <c r="A56" s="1">
        <v>950</v>
      </c>
      <c r="B56" s="1">
        <v>1551876.69</v>
      </c>
      <c r="C56" s="1">
        <v>1633.55</v>
      </c>
      <c r="D56" s="1">
        <v>150</v>
      </c>
      <c r="E56" s="1" t="s">
        <v>16</v>
      </c>
      <c r="F56" s="1">
        <v>10.89</v>
      </c>
      <c r="G56" s="1">
        <v>10345.84</v>
      </c>
      <c r="H56" s="1" t="s">
        <v>15</v>
      </c>
      <c r="I56" s="1" t="s">
        <v>28</v>
      </c>
    </row>
    <row r="57" spans="1:9" x14ac:dyDescent="0.25">
      <c r="A57" s="1" t="s">
        <v>36</v>
      </c>
      <c r="B57" s="1"/>
      <c r="C57" s="1"/>
      <c r="D57" s="1"/>
      <c r="E57" s="1"/>
      <c r="F57" s="1">
        <f>+SUM(F48:F56)</f>
        <v>104.7</v>
      </c>
      <c r="G57" s="1">
        <f>+SUM(G48:G56)</f>
        <v>99445.440000000002</v>
      </c>
      <c r="H57" s="1"/>
      <c r="I57" s="1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9A560-CB3B-47B5-A0B0-4DABF089EBAC}">
  <dimension ref="A3:O58"/>
  <sheetViews>
    <sheetView topLeftCell="A10" zoomScale="70" zoomScaleNormal="70" workbookViewId="0">
      <selection activeCell="E52" sqref="E52"/>
    </sheetView>
  </sheetViews>
  <sheetFormatPr baseColWidth="10" defaultRowHeight="15" x14ac:dyDescent="0.25"/>
  <cols>
    <col min="1" max="1" width="43.42578125" bestFit="1" customWidth="1"/>
    <col min="2" max="2" width="29.7109375" bestFit="1" customWidth="1"/>
    <col min="3" max="5" width="16" bestFit="1" customWidth="1"/>
    <col min="6" max="6" width="14.5703125" bestFit="1" customWidth="1"/>
    <col min="7" max="8" width="16" bestFit="1" customWidth="1"/>
    <col min="9" max="9" width="14.5703125" bestFit="1" customWidth="1"/>
    <col min="10" max="11" width="16" bestFit="1" customWidth="1"/>
    <col min="12" max="12" width="14.5703125" bestFit="1" customWidth="1"/>
    <col min="13" max="14" width="16" bestFit="1" customWidth="1"/>
    <col min="15" max="15" width="17.42578125" bestFit="1" customWidth="1"/>
  </cols>
  <sheetData>
    <row r="3" spans="1:15" x14ac:dyDescent="0.25">
      <c r="A3" s="3" t="s">
        <v>96</v>
      </c>
      <c r="B3" s="3" t="s">
        <v>32</v>
      </c>
    </row>
    <row r="4" spans="1:15" x14ac:dyDescent="0.25">
      <c r="A4" s="3" t="s">
        <v>30</v>
      </c>
      <c r="B4" t="s">
        <v>9</v>
      </c>
      <c r="C4" t="s">
        <v>21</v>
      </c>
      <c r="D4" t="s">
        <v>13</v>
      </c>
      <c r="E4" t="s">
        <v>12</v>
      </c>
      <c r="F4" t="s">
        <v>19</v>
      </c>
      <c r="G4" t="s">
        <v>14</v>
      </c>
      <c r="H4" t="s">
        <v>15</v>
      </c>
      <c r="I4" t="s">
        <v>23</v>
      </c>
      <c r="J4" t="s">
        <v>18</v>
      </c>
      <c r="K4" t="s">
        <v>27</v>
      </c>
      <c r="L4" t="s">
        <v>24</v>
      </c>
      <c r="M4" t="s">
        <v>26</v>
      </c>
      <c r="N4" t="s">
        <v>16</v>
      </c>
      <c r="O4" t="s">
        <v>31</v>
      </c>
    </row>
    <row r="5" spans="1:15" x14ac:dyDescent="0.25">
      <c r="A5" s="4" t="s">
        <v>11</v>
      </c>
      <c r="B5">
        <v>826066.73</v>
      </c>
      <c r="D5">
        <v>983219.71</v>
      </c>
      <c r="E5">
        <v>697370.06</v>
      </c>
      <c r="G5">
        <v>847433.77</v>
      </c>
      <c r="H5">
        <v>526072.24</v>
      </c>
      <c r="N5">
        <v>762325.39</v>
      </c>
      <c r="O5">
        <v>4642487.8999999994</v>
      </c>
    </row>
    <row r="6" spans="1:15" x14ac:dyDescent="0.25">
      <c r="A6" s="5" t="s">
        <v>10</v>
      </c>
      <c r="B6">
        <v>826066.73</v>
      </c>
      <c r="O6">
        <v>826066.73</v>
      </c>
    </row>
    <row r="7" spans="1:15" x14ac:dyDescent="0.25">
      <c r="A7" s="5" t="s">
        <v>9</v>
      </c>
      <c r="E7">
        <v>697370.06</v>
      </c>
      <c r="O7">
        <v>697370.06</v>
      </c>
    </row>
    <row r="8" spans="1:15" x14ac:dyDescent="0.25">
      <c r="A8" s="5" t="s">
        <v>13</v>
      </c>
      <c r="G8">
        <v>847433.77</v>
      </c>
      <c r="O8">
        <v>847433.77</v>
      </c>
    </row>
    <row r="9" spans="1:15" x14ac:dyDescent="0.25">
      <c r="A9" s="5" t="s">
        <v>12</v>
      </c>
      <c r="D9">
        <v>983219.71</v>
      </c>
      <c r="O9">
        <v>983219.71</v>
      </c>
    </row>
    <row r="10" spans="1:15" x14ac:dyDescent="0.25">
      <c r="A10" s="5" t="s">
        <v>14</v>
      </c>
      <c r="H10">
        <v>526072.24</v>
      </c>
      <c r="O10">
        <v>526072.24</v>
      </c>
    </row>
    <row r="11" spans="1:15" x14ac:dyDescent="0.25">
      <c r="A11" s="5" t="s">
        <v>15</v>
      </c>
      <c r="N11">
        <v>762325.39</v>
      </c>
      <c r="O11">
        <v>762325.39</v>
      </c>
    </row>
    <row r="12" spans="1:15" x14ac:dyDescent="0.25">
      <c r="A12" s="4" t="s">
        <v>17</v>
      </c>
      <c r="B12">
        <v>1066262.6299999999</v>
      </c>
      <c r="D12">
        <v>1264139.6299999999</v>
      </c>
      <c r="E12">
        <v>439528.16</v>
      </c>
      <c r="F12">
        <v>427855.12</v>
      </c>
      <c r="G12">
        <v>1089557.71</v>
      </c>
      <c r="H12">
        <v>676378.59</v>
      </c>
      <c r="J12">
        <v>1296124.99</v>
      </c>
      <c r="N12">
        <v>910735.97</v>
      </c>
      <c r="O12">
        <v>7170582.7999999998</v>
      </c>
    </row>
    <row r="13" spans="1:15" x14ac:dyDescent="0.25">
      <c r="A13" s="5" t="s">
        <v>10</v>
      </c>
      <c r="B13">
        <v>1066262.6299999999</v>
      </c>
      <c r="O13">
        <v>1066262.6299999999</v>
      </c>
    </row>
    <row r="14" spans="1:15" x14ac:dyDescent="0.25">
      <c r="A14" s="5" t="s">
        <v>9</v>
      </c>
      <c r="J14">
        <v>1296124.99</v>
      </c>
      <c r="O14">
        <v>1296124.99</v>
      </c>
    </row>
    <row r="15" spans="1:15" x14ac:dyDescent="0.25">
      <c r="A15" s="5" t="s">
        <v>13</v>
      </c>
      <c r="G15">
        <v>1089557.71</v>
      </c>
      <c r="O15">
        <v>1089557.71</v>
      </c>
    </row>
    <row r="16" spans="1:15" x14ac:dyDescent="0.25">
      <c r="A16" s="5" t="s">
        <v>12</v>
      </c>
      <c r="D16">
        <v>1264139.6299999999</v>
      </c>
      <c r="O16">
        <v>1264139.6299999999</v>
      </c>
    </row>
    <row r="17" spans="1:15" x14ac:dyDescent="0.25">
      <c r="A17" s="5" t="s">
        <v>19</v>
      </c>
      <c r="N17">
        <v>910735.97</v>
      </c>
      <c r="O17">
        <v>910735.97</v>
      </c>
    </row>
    <row r="18" spans="1:15" x14ac:dyDescent="0.25">
      <c r="A18" s="5" t="s">
        <v>14</v>
      </c>
      <c r="H18">
        <v>676378.59</v>
      </c>
      <c r="O18">
        <v>676378.59</v>
      </c>
    </row>
    <row r="19" spans="1:15" x14ac:dyDescent="0.25">
      <c r="A19" s="5" t="s">
        <v>15</v>
      </c>
      <c r="F19">
        <v>427855.12</v>
      </c>
      <c r="O19">
        <v>427855.12</v>
      </c>
    </row>
    <row r="20" spans="1:15" x14ac:dyDescent="0.25">
      <c r="A20" s="5" t="s">
        <v>18</v>
      </c>
      <c r="E20">
        <v>439528.16</v>
      </c>
      <c r="O20">
        <v>439528.16</v>
      </c>
    </row>
    <row r="21" spans="1:15" x14ac:dyDescent="0.25">
      <c r="A21" s="4" t="s">
        <v>20</v>
      </c>
      <c r="B21">
        <v>847086.42</v>
      </c>
      <c r="C21">
        <v>666485.86</v>
      </c>
      <c r="D21">
        <v>1869881.77</v>
      </c>
      <c r="E21">
        <v>1015602.07</v>
      </c>
      <c r="G21">
        <v>865593.07</v>
      </c>
      <c r="H21">
        <v>869835.04</v>
      </c>
      <c r="J21">
        <v>1029699.3</v>
      </c>
      <c r="N21">
        <v>778660.93</v>
      </c>
      <c r="O21">
        <v>7942844.4600000009</v>
      </c>
    </row>
    <row r="22" spans="1:15" x14ac:dyDescent="0.25">
      <c r="A22" s="5" t="s">
        <v>10</v>
      </c>
      <c r="B22">
        <v>847086.42</v>
      </c>
      <c r="O22">
        <v>847086.42</v>
      </c>
    </row>
    <row r="23" spans="1:15" x14ac:dyDescent="0.25">
      <c r="A23" s="5" t="s">
        <v>9</v>
      </c>
      <c r="J23">
        <v>1029699.3</v>
      </c>
      <c r="O23">
        <v>1029699.3</v>
      </c>
    </row>
    <row r="24" spans="1:15" x14ac:dyDescent="0.25">
      <c r="A24" s="5" t="s">
        <v>21</v>
      </c>
      <c r="E24">
        <v>1015602.07</v>
      </c>
      <c r="O24">
        <v>1015602.07</v>
      </c>
    </row>
    <row r="25" spans="1:15" x14ac:dyDescent="0.25">
      <c r="A25" s="5" t="s">
        <v>13</v>
      </c>
      <c r="G25">
        <v>865593.07</v>
      </c>
      <c r="H25">
        <v>869835.04</v>
      </c>
      <c r="O25">
        <v>1735428.1099999999</v>
      </c>
    </row>
    <row r="26" spans="1:15" x14ac:dyDescent="0.25">
      <c r="A26" s="5" t="s">
        <v>12</v>
      </c>
      <c r="D26">
        <v>1004288.7</v>
      </c>
      <c r="O26">
        <v>1004288.7</v>
      </c>
    </row>
    <row r="27" spans="1:15" x14ac:dyDescent="0.25">
      <c r="A27" s="5" t="s">
        <v>14</v>
      </c>
      <c r="D27">
        <v>865593.07</v>
      </c>
      <c r="O27">
        <v>865593.07</v>
      </c>
    </row>
    <row r="28" spans="1:15" x14ac:dyDescent="0.25">
      <c r="A28" s="5" t="s">
        <v>15</v>
      </c>
      <c r="N28">
        <v>778660.93</v>
      </c>
      <c r="O28">
        <v>778660.93</v>
      </c>
    </row>
    <row r="29" spans="1:15" x14ac:dyDescent="0.25">
      <c r="A29" s="5" t="s">
        <v>18</v>
      </c>
      <c r="C29">
        <v>666485.86</v>
      </c>
      <c r="O29">
        <v>666485.86</v>
      </c>
    </row>
    <row r="30" spans="1:15" x14ac:dyDescent="0.25">
      <c r="A30" s="4" t="s">
        <v>22</v>
      </c>
      <c r="B30">
        <v>947789.01</v>
      </c>
      <c r="C30">
        <v>745718.45</v>
      </c>
      <c r="D30">
        <v>1123679.67</v>
      </c>
      <c r="E30">
        <v>1136337.98</v>
      </c>
      <c r="G30">
        <v>968495.74</v>
      </c>
      <c r="I30">
        <v>338372.58</v>
      </c>
      <c r="J30">
        <v>1152111.1100000001</v>
      </c>
      <c r="L30">
        <v>460677.76</v>
      </c>
      <c r="N30">
        <v>948497.76</v>
      </c>
      <c r="O30">
        <v>7821680.0599999996</v>
      </c>
    </row>
    <row r="31" spans="1:15" x14ac:dyDescent="0.25">
      <c r="A31" s="5" t="s">
        <v>10</v>
      </c>
      <c r="B31">
        <v>947789.01</v>
      </c>
      <c r="O31">
        <v>947789.01</v>
      </c>
    </row>
    <row r="32" spans="1:15" x14ac:dyDescent="0.25">
      <c r="A32" s="5" t="s">
        <v>9</v>
      </c>
      <c r="J32">
        <v>1152111.1100000001</v>
      </c>
      <c r="O32">
        <v>1152111.1100000001</v>
      </c>
    </row>
    <row r="33" spans="1:15" x14ac:dyDescent="0.25">
      <c r="A33" s="5" t="s">
        <v>21</v>
      </c>
      <c r="E33">
        <v>1136337.98</v>
      </c>
      <c r="O33">
        <v>1136337.98</v>
      </c>
    </row>
    <row r="34" spans="1:15" x14ac:dyDescent="0.25">
      <c r="A34" s="5" t="s">
        <v>13</v>
      </c>
      <c r="G34">
        <v>968495.74</v>
      </c>
      <c r="O34">
        <v>968495.74</v>
      </c>
    </row>
    <row r="35" spans="1:15" x14ac:dyDescent="0.25">
      <c r="A35" s="5" t="s">
        <v>12</v>
      </c>
      <c r="D35">
        <v>1123679.67</v>
      </c>
      <c r="O35">
        <v>1123679.67</v>
      </c>
    </row>
    <row r="36" spans="1:15" x14ac:dyDescent="0.25">
      <c r="A36" s="5" t="s">
        <v>14</v>
      </c>
      <c r="I36">
        <v>338372.58</v>
      </c>
      <c r="O36">
        <v>338372.58</v>
      </c>
    </row>
    <row r="37" spans="1:15" x14ac:dyDescent="0.25">
      <c r="A37" s="5" t="s">
        <v>23</v>
      </c>
      <c r="L37">
        <v>460677.76</v>
      </c>
      <c r="O37">
        <v>460677.76</v>
      </c>
    </row>
    <row r="38" spans="1:15" x14ac:dyDescent="0.25">
      <c r="A38" s="5" t="s">
        <v>18</v>
      </c>
      <c r="C38">
        <v>745718.45</v>
      </c>
      <c r="O38">
        <v>745718.45</v>
      </c>
    </row>
    <row r="39" spans="1:15" x14ac:dyDescent="0.25">
      <c r="A39" s="5" t="s">
        <v>24</v>
      </c>
      <c r="N39">
        <v>948497.76</v>
      </c>
      <c r="O39">
        <v>948497.76</v>
      </c>
    </row>
    <row r="40" spans="1:15" x14ac:dyDescent="0.25">
      <c r="A40" s="4" t="s">
        <v>25</v>
      </c>
      <c r="B40">
        <v>1309133.56</v>
      </c>
      <c r="D40">
        <v>1552082.54</v>
      </c>
      <c r="E40">
        <v>972964.89</v>
      </c>
      <c r="G40">
        <v>1337734.74</v>
      </c>
      <c r="H40">
        <v>1111390.52</v>
      </c>
      <c r="K40">
        <v>822464.5</v>
      </c>
      <c r="M40">
        <v>2038238.32</v>
      </c>
      <c r="N40">
        <v>1203385.08</v>
      </c>
      <c r="O40">
        <v>10347394.15</v>
      </c>
    </row>
    <row r="41" spans="1:15" x14ac:dyDescent="0.25">
      <c r="A41" s="5" t="s">
        <v>10</v>
      </c>
      <c r="B41">
        <v>1309133.56</v>
      </c>
      <c r="O41">
        <v>1309133.56</v>
      </c>
    </row>
    <row r="42" spans="1:15" x14ac:dyDescent="0.25">
      <c r="A42" s="5" t="s">
        <v>9</v>
      </c>
      <c r="M42">
        <v>2038238.32</v>
      </c>
      <c r="O42">
        <v>2038238.32</v>
      </c>
    </row>
    <row r="43" spans="1:15" x14ac:dyDescent="0.25">
      <c r="A43" s="5" t="s">
        <v>13</v>
      </c>
      <c r="G43">
        <v>1337734.74</v>
      </c>
      <c r="O43">
        <v>1337734.74</v>
      </c>
    </row>
    <row r="44" spans="1:15" x14ac:dyDescent="0.25">
      <c r="A44" s="5" t="s">
        <v>12</v>
      </c>
      <c r="D44">
        <v>1552082.54</v>
      </c>
      <c r="O44">
        <v>1552082.54</v>
      </c>
    </row>
    <row r="45" spans="1:15" x14ac:dyDescent="0.25">
      <c r="A45" s="5" t="s">
        <v>14</v>
      </c>
      <c r="K45">
        <v>822464.5</v>
      </c>
      <c r="O45">
        <v>822464.5</v>
      </c>
    </row>
    <row r="46" spans="1:15" x14ac:dyDescent="0.25">
      <c r="A46" s="5" t="s">
        <v>15</v>
      </c>
      <c r="N46">
        <v>1203385.08</v>
      </c>
      <c r="O46">
        <v>1203385.08</v>
      </c>
    </row>
    <row r="47" spans="1:15" x14ac:dyDescent="0.25">
      <c r="A47" s="5" t="s">
        <v>27</v>
      </c>
      <c r="H47">
        <v>1111390.52</v>
      </c>
      <c r="O47">
        <v>1111390.52</v>
      </c>
    </row>
    <row r="48" spans="1:15" x14ac:dyDescent="0.25">
      <c r="A48" s="5" t="s">
        <v>26</v>
      </c>
      <c r="E48">
        <v>972964.89</v>
      </c>
      <c r="O48">
        <v>972964.89</v>
      </c>
    </row>
    <row r="49" spans="1:15" x14ac:dyDescent="0.25">
      <c r="A49" s="4" t="s">
        <v>28</v>
      </c>
      <c r="B49">
        <v>1688249.17</v>
      </c>
      <c r="D49">
        <v>2001554.41</v>
      </c>
      <c r="E49">
        <v>1254728.48</v>
      </c>
      <c r="G49">
        <v>1725133.04</v>
      </c>
      <c r="H49">
        <v>1433241.17</v>
      </c>
      <c r="K49">
        <v>2466708.4500000002</v>
      </c>
      <c r="M49">
        <v>2795325.56</v>
      </c>
      <c r="N49">
        <v>1551876.69</v>
      </c>
      <c r="O49">
        <v>14916816.970000001</v>
      </c>
    </row>
    <row r="50" spans="1:15" x14ac:dyDescent="0.25">
      <c r="A50" s="5" t="s">
        <v>10</v>
      </c>
      <c r="B50">
        <v>1688249.17</v>
      </c>
      <c r="O50">
        <v>1688249.17</v>
      </c>
    </row>
    <row r="51" spans="1:15" x14ac:dyDescent="0.25">
      <c r="A51" s="5" t="s">
        <v>9</v>
      </c>
      <c r="K51">
        <v>1406064.19</v>
      </c>
      <c r="O51">
        <v>1406064.19</v>
      </c>
    </row>
    <row r="52" spans="1:15" x14ac:dyDescent="0.25">
      <c r="A52" s="5" t="s">
        <v>13</v>
      </c>
      <c r="G52">
        <v>1725133.04</v>
      </c>
      <c r="O52">
        <v>1725133.04</v>
      </c>
    </row>
    <row r="53" spans="1:15" x14ac:dyDescent="0.25">
      <c r="A53" s="5" t="s">
        <v>12</v>
      </c>
      <c r="D53">
        <v>2001554.41</v>
      </c>
      <c r="O53">
        <v>2001554.41</v>
      </c>
    </row>
    <row r="54" spans="1:15" x14ac:dyDescent="0.25">
      <c r="A54" s="5" t="s">
        <v>14</v>
      </c>
      <c r="K54">
        <v>1060644.26</v>
      </c>
      <c r="O54">
        <v>1060644.26</v>
      </c>
    </row>
    <row r="55" spans="1:15" x14ac:dyDescent="0.25">
      <c r="A55" s="5" t="s">
        <v>15</v>
      </c>
      <c r="N55">
        <v>1551876.69</v>
      </c>
      <c r="O55">
        <v>1551876.69</v>
      </c>
    </row>
    <row r="56" spans="1:15" x14ac:dyDescent="0.25">
      <c r="A56" s="5" t="s">
        <v>27</v>
      </c>
      <c r="H56">
        <v>1433241.17</v>
      </c>
      <c r="M56">
        <v>2795325.56</v>
      </c>
      <c r="O56">
        <v>4228566.7300000004</v>
      </c>
    </row>
    <row r="57" spans="1:15" x14ac:dyDescent="0.25">
      <c r="A57" s="5" t="s">
        <v>26</v>
      </c>
      <c r="E57">
        <v>1254728.48</v>
      </c>
      <c r="O57">
        <v>1254728.48</v>
      </c>
    </row>
    <row r="58" spans="1:15" x14ac:dyDescent="0.25">
      <c r="A58" s="4" t="s">
        <v>31</v>
      </c>
      <c r="B58">
        <v>6684587.5199999996</v>
      </c>
      <c r="C58">
        <v>1412204.31</v>
      </c>
      <c r="D58">
        <v>8794557.7299999986</v>
      </c>
      <c r="E58">
        <v>5516531.6400000006</v>
      </c>
      <c r="F58">
        <v>427855.12</v>
      </c>
      <c r="G58">
        <v>6833948.0700000003</v>
      </c>
      <c r="H58">
        <v>4616917.5600000005</v>
      </c>
      <c r="I58">
        <v>338372.58</v>
      </c>
      <c r="J58">
        <v>3477935.4000000004</v>
      </c>
      <c r="K58">
        <v>3289172.95</v>
      </c>
      <c r="L58">
        <v>460677.76</v>
      </c>
      <c r="M58">
        <v>4833563.88</v>
      </c>
      <c r="N58">
        <v>6155481.8200000003</v>
      </c>
      <c r="O58">
        <v>52841806.339999996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47E88-D4FB-4CF5-AAB9-29DF79FDF216}">
  <dimension ref="B2:O22"/>
  <sheetViews>
    <sheetView topLeftCell="A8" workbookViewId="0">
      <selection activeCell="D17" sqref="D17"/>
    </sheetView>
  </sheetViews>
  <sheetFormatPr baseColWidth="10" defaultRowHeight="15" x14ac:dyDescent="0.25"/>
  <sheetData>
    <row r="2" spans="2:15" x14ac:dyDescent="0.25">
      <c r="B2" s="84" t="s">
        <v>97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/>
    </row>
    <row r="3" spans="2:15" x14ac:dyDescent="0.25">
      <c r="B3" s="25"/>
      <c r="C3" s="14" t="s">
        <v>9</v>
      </c>
      <c r="D3" s="14" t="s">
        <v>21</v>
      </c>
      <c r="E3" s="14" t="s">
        <v>13</v>
      </c>
      <c r="F3" s="14" t="s">
        <v>12</v>
      </c>
      <c r="G3" s="14" t="s">
        <v>19</v>
      </c>
      <c r="H3" s="14" t="s">
        <v>14</v>
      </c>
      <c r="I3" s="14" t="s">
        <v>15</v>
      </c>
      <c r="J3" s="14" t="s">
        <v>23</v>
      </c>
      <c r="K3" s="14" t="s">
        <v>18</v>
      </c>
      <c r="L3" s="14" t="s">
        <v>27</v>
      </c>
      <c r="M3" s="14" t="s">
        <v>24</v>
      </c>
      <c r="N3" s="14" t="s">
        <v>26</v>
      </c>
      <c r="O3" s="14" t="s">
        <v>16</v>
      </c>
    </row>
    <row r="4" spans="2:15" x14ac:dyDescent="0.25">
      <c r="B4" s="14" t="s">
        <v>10</v>
      </c>
      <c r="C4" s="69">
        <v>6684587.5199999996</v>
      </c>
      <c r="D4" s="69"/>
      <c r="E4" s="69"/>
      <c r="F4" s="69"/>
      <c r="G4" s="69"/>
      <c r="H4" s="61"/>
      <c r="I4" s="61"/>
      <c r="J4" s="70"/>
      <c r="K4" s="61"/>
      <c r="L4" s="61"/>
      <c r="M4" s="71"/>
      <c r="N4" s="71"/>
      <c r="O4" s="71"/>
    </row>
    <row r="5" spans="2:15" x14ac:dyDescent="0.25">
      <c r="B5" s="21"/>
      <c r="C5" s="72" t="s">
        <v>9</v>
      </c>
      <c r="D5" s="60"/>
      <c r="E5" s="60"/>
      <c r="F5" s="60">
        <v>697370.06</v>
      </c>
      <c r="G5" s="60"/>
      <c r="H5" s="73"/>
      <c r="I5" s="73"/>
      <c r="J5" s="70"/>
      <c r="K5" s="61">
        <v>3477935.4000000004</v>
      </c>
      <c r="L5" s="71">
        <v>1406064.19</v>
      </c>
      <c r="M5" s="71"/>
      <c r="N5" s="71">
        <v>2038238.32</v>
      </c>
      <c r="O5" s="71"/>
    </row>
    <row r="6" spans="2:15" x14ac:dyDescent="0.25">
      <c r="B6" s="21"/>
      <c r="C6" s="74"/>
      <c r="D6" s="72" t="s">
        <v>21</v>
      </c>
      <c r="E6" s="69"/>
      <c r="F6" s="69">
        <v>2151940.0499999998</v>
      </c>
      <c r="G6" s="69"/>
      <c r="H6" s="61"/>
      <c r="I6" s="61"/>
      <c r="J6" s="70"/>
      <c r="K6" s="61">
        <v>1412204.31</v>
      </c>
      <c r="L6" s="71"/>
      <c r="M6" s="71"/>
      <c r="N6" s="71"/>
      <c r="O6" s="71"/>
    </row>
    <row r="7" spans="2:15" x14ac:dyDescent="0.25">
      <c r="B7" s="21"/>
      <c r="C7" s="74"/>
      <c r="D7" s="74"/>
      <c r="E7" s="72" t="s">
        <v>13</v>
      </c>
      <c r="F7" s="69">
        <v>7928964.6600000001</v>
      </c>
      <c r="G7" s="69"/>
      <c r="H7" s="61">
        <v>7699541.1399999997</v>
      </c>
      <c r="I7" s="61">
        <v>869835.04</v>
      </c>
      <c r="J7" s="70"/>
      <c r="K7" s="61"/>
      <c r="L7" s="71"/>
      <c r="M7" s="71"/>
      <c r="N7" s="71"/>
      <c r="O7" s="71"/>
    </row>
    <row r="8" spans="2:15" x14ac:dyDescent="0.25">
      <c r="B8" s="21"/>
      <c r="C8" s="74"/>
      <c r="D8" s="74"/>
      <c r="E8" s="74"/>
      <c r="F8" s="72" t="s">
        <v>12</v>
      </c>
      <c r="G8" s="69"/>
      <c r="H8" s="61"/>
      <c r="I8" s="61"/>
      <c r="J8" s="75"/>
      <c r="K8" s="71">
        <v>439528.16</v>
      </c>
      <c r="L8" s="71"/>
      <c r="M8" s="71"/>
      <c r="N8" s="71">
        <v>2227693.37</v>
      </c>
      <c r="O8" s="71"/>
    </row>
    <row r="9" spans="2:15" x14ac:dyDescent="0.25">
      <c r="B9" s="21"/>
      <c r="C9" s="74"/>
      <c r="D9" s="74"/>
      <c r="E9" s="74"/>
      <c r="F9" s="74"/>
      <c r="G9" s="72" t="s">
        <v>19</v>
      </c>
      <c r="H9" s="61"/>
      <c r="I9" s="61">
        <v>427855.12</v>
      </c>
      <c r="J9" s="75"/>
      <c r="K9" s="74"/>
      <c r="L9" s="71"/>
      <c r="M9" s="71"/>
      <c r="N9" s="74"/>
      <c r="O9" s="71">
        <v>910735.97</v>
      </c>
    </row>
    <row r="10" spans="2:15" x14ac:dyDescent="0.25">
      <c r="B10" s="21"/>
      <c r="C10" s="74"/>
      <c r="D10" s="74"/>
      <c r="E10" s="74"/>
      <c r="F10" s="74"/>
      <c r="G10" s="74"/>
      <c r="H10" s="72" t="s">
        <v>14</v>
      </c>
      <c r="I10" s="61">
        <v>1202450.83</v>
      </c>
      <c r="J10" s="75">
        <v>338372.58</v>
      </c>
      <c r="K10" s="71"/>
      <c r="L10" s="71">
        <v>1883108.76</v>
      </c>
      <c r="M10" s="71"/>
      <c r="N10" s="71"/>
      <c r="O10" s="71"/>
    </row>
    <row r="11" spans="2:15" x14ac:dyDescent="0.25">
      <c r="B11" s="21"/>
      <c r="C11" s="74"/>
      <c r="D11" s="74"/>
      <c r="E11" s="74"/>
      <c r="F11" s="74"/>
      <c r="G11" s="74"/>
      <c r="H11" s="74"/>
      <c r="I11" s="72" t="s">
        <v>15</v>
      </c>
      <c r="J11" s="75"/>
      <c r="K11" s="71"/>
      <c r="L11" s="71">
        <v>2544631.69</v>
      </c>
      <c r="M11" s="71"/>
      <c r="N11" s="71"/>
      <c r="O11" s="71">
        <v>4296248.09</v>
      </c>
    </row>
    <row r="12" spans="2:15" x14ac:dyDescent="0.25">
      <c r="B12" s="21"/>
      <c r="C12" s="74"/>
      <c r="D12" s="74"/>
      <c r="E12" s="74"/>
      <c r="F12" s="74"/>
      <c r="G12" s="74"/>
      <c r="H12" s="74"/>
      <c r="I12" s="74"/>
      <c r="J12" s="76" t="s">
        <v>23</v>
      </c>
      <c r="K12" s="71"/>
      <c r="L12" s="71"/>
      <c r="M12" s="71">
        <v>460677.76</v>
      </c>
      <c r="N12" s="71"/>
      <c r="O12" s="71"/>
    </row>
    <row r="13" spans="2:15" x14ac:dyDescent="0.25">
      <c r="B13" s="21"/>
      <c r="C13" s="74"/>
      <c r="D13" s="74"/>
      <c r="E13" s="74"/>
      <c r="F13" s="74"/>
      <c r="G13" s="74"/>
      <c r="H13" s="74"/>
      <c r="I13" s="74"/>
      <c r="J13" s="74"/>
      <c r="K13" s="77" t="s">
        <v>18</v>
      </c>
      <c r="L13" s="71"/>
      <c r="M13" s="71"/>
      <c r="N13" s="71"/>
      <c r="O13" s="71"/>
    </row>
    <row r="14" spans="2:15" x14ac:dyDescent="0.25">
      <c r="B14" s="21"/>
      <c r="C14" s="74"/>
      <c r="D14" s="74"/>
      <c r="E14" s="74"/>
      <c r="F14" s="74"/>
      <c r="G14" s="74"/>
      <c r="H14" s="74"/>
      <c r="I14" s="74"/>
      <c r="J14" s="74"/>
      <c r="K14" s="74"/>
      <c r="L14" s="77" t="s">
        <v>27</v>
      </c>
      <c r="M14" s="71"/>
      <c r="N14" s="71">
        <v>2795325.56</v>
      </c>
      <c r="O14" s="71"/>
    </row>
    <row r="15" spans="2:15" x14ac:dyDescent="0.25">
      <c r="B15" s="21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8" t="s">
        <v>24</v>
      </c>
      <c r="N15" s="71"/>
      <c r="O15" s="71">
        <v>948497.76</v>
      </c>
    </row>
    <row r="16" spans="2:15" x14ac:dyDescent="0.25">
      <c r="B16" s="21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7" t="s">
        <v>26</v>
      </c>
      <c r="O16" s="71"/>
    </row>
    <row r="17" spans="2:15" x14ac:dyDescent="0.25"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</row>
    <row r="19" spans="2:15" ht="15.75" thickBot="1" x14ac:dyDescent="0.3"/>
    <row r="20" spans="2:15" ht="15.75" thickBot="1" x14ac:dyDescent="0.3">
      <c r="D20" s="31" t="s">
        <v>11</v>
      </c>
      <c r="E20" s="31" t="s">
        <v>17</v>
      </c>
      <c r="F20" s="31" t="s">
        <v>20</v>
      </c>
      <c r="G20" s="31" t="s">
        <v>22</v>
      </c>
      <c r="H20" s="31" t="s">
        <v>25</v>
      </c>
      <c r="I20" s="31" t="s">
        <v>28</v>
      </c>
    </row>
    <row r="21" spans="2:15" ht="15.75" thickBot="1" x14ac:dyDescent="0.3">
      <c r="B21" s="115" t="s">
        <v>34</v>
      </c>
      <c r="C21" s="116"/>
      <c r="D21" s="32">
        <v>66.33</v>
      </c>
      <c r="E21" s="33">
        <v>79.679999999999993</v>
      </c>
      <c r="F21" s="33">
        <v>111.1</v>
      </c>
      <c r="G21" s="33">
        <v>97.78</v>
      </c>
      <c r="H21" s="33">
        <v>93.66</v>
      </c>
      <c r="I21" s="28">
        <v>104.7</v>
      </c>
    </row>
    <row r="22" spans="2:15" ht="15.75" thickBot="1" x14ac:dyDescent="0.3">
      <c r="B22" s="115" t="s">
        <v>35</v>
      </c>
      <c r="C22" s="116"/>
      <c r="D22" s="34">
        <v>46424.880000000005</v>
      </c>
      <c r="E22" s="29">
        <v>59754.86</v>
      </c>
      <c r="F22" s="29">
        <v>72207.689999999988</v>
      </c>
      <c r="G22" s="29">
        <v>78216.81</v>
      </c>
      <c r="H22" s="29">
        <v>79595.360000000015</v>
      </c>
      <c r="I22" s="30">
        <v>99445.440000000002</v>
      </c>
    </row>
  </sheetData>
  <mergeCells count="3">
    <mergeCell ref="B2:O2"/>
    <mergeCell ref="B22:C22"/>
    <mergeCell ref="B21:C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Cal. ETAPA A</vt:lpstr>
      <vt:lpstr>Cal. ETAPA B</vt:lpstr>
      <vt:lpstr>ETAPA B-REQUERIMIENTO RECURSOS</vt:lpstr>
      <vt:lpstr>Cal. ETAPA C</vt:lpstr>
      <vt:lpstr>INFORME.</vt:lpstr>
      <vt:lpstr>Hoja2</vt:lpstr>
      <vt:lpstr>Cal. ETAPA D</vt:lpstr>
      <vt:lpstr>VisRpt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 Fonseca Parra</dc:creator>
  <cp:lastModifiedBy>MARIA FONSECA</cp:lastModifiedBy>
  <dcterms:created xsi:type="dcterms:W3CDTF">2024-02-28T16:15:15Z</dcterms:created>
  <dcterms:modified xsi:type="dcterms:W3CDTF">2024-09-07T00:03:05Z</dcterms:modified>
</cp:coreProperties>
</file>